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miha\Desktop\mojca ponudbe\"/>
    </mc:Choice>
  </mc:AlternateContent>
  <xr:revisionPtr revIDLastSave="0" documentId="13_ncr:1_{AC7C07DB-67AE-4DFB-99FC-8E3B78485D00}" xr6:coauthVersionLast="47" xr6:coauthVersionMax="47" xr10:uidLastSave="{00000000-0000-0000-0000-000000000000}"/>
  <bookViews>
    <workbookView xWindow="28680" yWindow="-120" windowWidth="29040" windowHeight="15720" xr2:uid="{00000000-000D-0000-FFFF-FFFF00000000}"/>
  </bookViews>
  <sheets>
    <sheet name="sklop 2" sheetId="2" r:id="rId1"/>
    <sheet name="cenik sklop 2" sheetId="7" r:id="rId2"/>
  </sheets>
  <definedNames>
    <definedName name="_xlnm.Print_Area" localSheetId="0">'sklop 2'!$A$1:$H$283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7" l="1"/>
  <c r="F14" i="7"/>
  <c r="F18" i="7"/>
  <c r="F22" i="7"/>
  <c r="F26" i="7"/>
  <c r="F30" i="7"/>
  <c r="F34" i="7"/>
  <c r="F38" i="7"/>
  <c r="F42" i="7"/>
  <c r="F46" i="7"/>
  <c r="F50" i="7"/>
  <c r="F54" i="7"/>
  <c r="F58" i="7"/>
  <c r="F62" i="7"/>
  <c r="F66" i="7"/>
  <c r="F70" i="7"/>
  <c r="F74" i="7"/>
  <c r="F78" i="7"/>
  <c r="F82" i="7"/>
  <c r="F86" i="7"/>
  <c r="F90" i="7"/>
  <c r="F94" i="7"/>
  <c r="F98" i="7"/>
  <c r="F102" i="7"/>
  <c r="F106" i="7"/>
  <c r="F110" i="7"/>
  <c r="F114" i="7"/>
  <c r="F118" i="7"/>
  <c r="F122" i="7"/>
  <c r="F126" i="7"/>
  <c r="F130" i="7"/>
  <c r="F134" i="7"/>
  <c r="F138" i="7"/>
  <c r="F142" i="7"/>
  <c r="F146" i="7"/>
  <c r="F150" i="7"/>
  <c r="F154" i="7"/>
  <c r="F158" i="7"/>
  <c r="F162" i="7"/>
  <c r="F166" i="7"/>
  <c r="F170" i="7"/>
  <c r="F174" i="7"/>
  <c r="F178" i="7"/>
  <c r="F182" i="7"/>
  <c r="F186" i="7"/>
  <c r="F190" i="7"/>
  <c r="F194" i="7"/>
  <c r="F198" i="7"/>
  <c r="F202" i="7"/>
  <c r="F206" i="7"/>
  <c r="F210" i="7"/>
  <c r="F214" i="7"/>
  <c r="F218" i="7"/>
  <c r="F222" i="7"/>
  <c r="F226" i="7"/>
  <c r="F230" i="7"/>
  <c r="F234" i="7"/>
  <c r="F307" i="7"/>
  <c r="F306" i="7"/>
  <c r="F305" i="7"/>
  <c r="F304" i="7"/>
  <c r="F303" i="7"/>
  <c r="F302" i="7"/>
  <c r="F301" i="7"/>
  <c r="F300" i="7"/>
  <c r="F299" i="7"/>
  <c r="F298" i="7"/>
  <c r="F297" i="7"/>
  <c r="F296" i="7"/>
  <c r="F295" i="7"/>
  <c r="F294" i="7"/>
  <c r="F293" i="7"/>
  <c r="F292" i="7"/>
  <c r="F291" i="7"/>
  <c r="F290" i="7"/>
  <c r="F289" i="7"/>
  <c r="F288" i="7"/>
  <c r="F287" i="7"/>
  <c r="F286" i="7"/>
  <c r="F285" i="7"/>
  <c r="F284" i="7"/>
  <c r="F283" i="7"/>
  <c r="F282" i="7"/>
  <c r="F281" i="7"/>
  <c r="F280" i="7"/>
  <c r="F279" i="7"/>
  <c r="F278" i="7"/>
  <c r="F277" i="7"/>
  <c r="F276" i="7"/>
  <c r="F275" i="7"/>
  <c r="F274" i="7"/>
  <c r="F273" i="7"/>
  <c r="F272" i="7"/>
  <c r="F271" i="7"/>
  <c r="F270" i="7"/>
  <c r="F269" i="7"/>
  <c r="F268" i="7"/>
  <c r="F267" i="7"/>
  <c r="F266" i="7"/>
  <c r="F265" i="7"/>
  <c r="F264" i="7"/>
  <c r="F263" i="7"/>
  <c r="F262" i="7"/>
  <c r="F261" i="7"/>
  <c r="F260" i="7"/>
  <c r="F259" i="7"/>
  <c r="F258" i="7"/>
  <c r="F257" i="7"/>
  <c r="F256" i="7"/>
  <c r="F255" i="7"/>
  <c r="F254" i="7"/>
  <c r="F253" i="7"/>
  <c r="F252" i="7"/>
  <c r="F251" i="7"/>
  <c r="F250" i="7"/>
  <c r="F249" i="7"/>
  <c r="F248" i="7"/>
  <c r="F247" i="7"/>
  <c r="F246" i="7"/>
  <c r="F245" i="7"/>
  <c r="F244" i="7"/>
  <c r="F243" i="7"/>
  <c r="F242" i="7"/>
  <c r="F241" i="7"/>
  <c r="F240" i="7"/>
  <c r="F239" i="7"/>
  <c r="F238" i="7"/>
  <c r="F235" i="7"/>
  <c r="F233" i="7"/>
  <c r="F232" i="7"/>
  <c r="F231" i="7"/>
  <c r="F229" i="7"/>
  <c r="F228" i="7"/>
  <c r="F227" i="7"/>
  <c r="F225" i="7"/>
  <c r="F224" i="7"/>
  <c r="F223" i="7"/>
  <c r="F221" i="7"/>
  <c r="F220" i="7"/>
  <c r="F219" i="7"/>
  <c r="F217" i="7"/>
  <c r="F216" i="7"/>
  <c r="F215" i="7"/>
  <c r="F213" i="7"/>
  <c r="F212" i="7"/>
  <c r="F211" i="7"/>
  <c r="F209" i="7"/>
  <c r="F208" i="7"/>
  <c r="F207" i="7"/>
  <c r="F205" i="7"/>
  <c r="F204" i="7"/>
  <c r="F203" i="7"/>
  <c r="F201" i="7"/>
  <c r="F200" i="7"/>
  <c r="F199" i="7"/>
  <c r="F197" i="7"/>
  <c r="F196" i="7"/>
  <c r="F195" i="7"/>
  <c r="F193" i="7"/>
  <c r="F192" i="7"/>
  <c r="F191" i="7"/>
  <c r="F189" i="7"/>
  <c r="F188" i="7"/>
  <c r="F187" i="7"/>
  <c r="F185" i="7"/>
  <c r="F184" i="7"/>
  <c r="F183" i="7"/>
  <c r="F181" i="7"/>
  <c r="F180" i="7"/>
  <c r="F179" i="7"/>
  <c r="F177" i="7"/>
  <c r="F176" i="7"/>
  <c r="F175" i="7"/>
  <c r="F173" i="7"/>
  <c r="F172" i="7"/>
  <c r="F171" i="7"/>
  <c r="F169" i="7"/>
  <c r="F168" i="7"/>
  <c r="F167" i="7"/>
  <c r="F165" i="7"/>
  <c r="F164" i="7"/>
  <c r="F163" i="7"/>
  <c r="F161" i="7"/>
  <c r="F160" i="7"/>
  <c r="F159" i="7"/>
  <c r="F157" i="7"/>
  <c r="F156" i="7"/>
  <c r="F155" i="7"/>
  <c r="F153" i="7"/>
  <c r="F152" i="7"/>
  <c r="F151" i="7"/>
  <c r="F149" i="7"/>
  <c r="F148" i="7"/>
  <c r="F147" i="7"/>
  <c r="F145" i="7"/>
  <c r="F144" i="7"/>
  <c r="F143" i="7"/>
  <c r="F141" i="7"/>
  <c r="F140" i="7"/>
  <c r="F139" i="7"/>
  <c r="F137" i="7"/>
  <c r="F136" i="7"/>
  <c r="F135" i="7"/>
  <c r="F133" i="7"/>
  <c r="F132" i="7"/>
  <c r="F131" i="7"/>
  <c r="F129" i="7"/>
  <c r="F128" i="7"/>
  <c r="F127" i="7"/>
  <c r="F125" i="7"/>
  <c r="F124" i="7"/>
  <c r="F123" i="7"/>
  <c r="F121" i="7"/>
  <c r="F120" i="7"/>
  <c r="F119" i="7"/>
  <c r="F117" i="7"/>
  <c r="F116" i="7"/>
  <c r="F115" i="7"/>
  <c r="F113" i="7"/>
  <c r="F112" i="7"/>
  <c r="F111" i="7"/>
  <c r="F109" i="7"/>
  <c r="F108" i="7"/>
  <c r="F107" i="7"/>
  <c r="F105" i="7"/>
  <c r="F104" i="7"/>
  <c r="F103" i="7"/>
  <c r="F101" i="7"/>
  <c r="F100" i="7"/>
  <c r="F99" i="7"/>
  <c r="F97" i="7"/>
  <c r="F96" i="7"/>
  <c r="F95" i="7"/>
  <c r="F93" i="7"/>
  <c r="F92" i="7"/>
  <c r="F91" i="7"/>
  <c r="F89" i="7"/>
  <c r="F88" i="7"/>
  <c r="F87" i="7"/>
  <c r="F85" i="7"/>
  <c r="F84" i="7"/>
  <c r="F83" i="7"/>
  <c r="F81" i="7"/>
  <c r="F80" i="7"/>
  <c r="F79" i="7"/>
  <c r="F77" i="7"/>
  <c r="F76" i="7"/>
  <c r="F75" i="7"/>
  <c r="F73" i="7"/>
  <c r="F72" i="7"/>
  <c r="F71" i="7"/>
  <c r="F69" i="7"/>
  <c r="F68" i="7"/>
  <c r="F67" i="7"/>
  <c r="F65" i="7"/>
  <c r="F64" i="7"/>
  <c r="F63" i="7"/>
  <c r="F61" i="7"/>
  <c r="F60" i="7"/>
  <c r="F59" i="7"/>
  <c r="F57" i="7"/>
  <c r="F56" i="7"/>
  <c r="F55" i="7"/>
  <c r="F53" i="7"/>
  <c r="F52" i="7"/>
  <c r="F51" i="7"/>
  <c r="F49" i="7"/>
  <c r="F48" i="7"/>
  <c r="F47" i="7"/>
  <c r="F45" i="7"/>
  <c r="F44" i="7"/>
  <c r="F43" i="7"/>
  <c r="F41" i="7"/>
  <c r="F40" i="7"/>
  <c r="F39" i="7"/>
  <c r="F37" i="7"/>
  <c r="F36" i="7"/>
  <c r="F35" i="7"/>
  <c r="F33" i="7"/>
  <c r="F32" i="7"/>
  <c r="F31" i="7"/>
  <c r="F29" i="7"/>
  <c r="F28" i="7"/>
  <c r="F27" i="7"/>
  <c r="F25" i="7"/>
  <c r="F24" i="7"/>
  <c r="F23" i="7"/>
  <c r="F21" i="7"/>
  <c r="F20" i="7"/>
  <c r="F19" i="7"/>
  <c r="F17" i="7"/>
  <c r="F16" i="7"/>
  <c r="F15" i="7"/>
  <c r="F13" i="7"/>
  <c r="F12" i="7"/>
  <c r="F11" i="7"/>
  <c r="F9" i="7"/>
  <c r="F8" i="7"/>
  <c r="F7" i="7"/>
  <c r="F5" i="7"/>
  <c r="F4" i="7"/>
  <c r="F3" i="7"/>
  <c r="F308" i="7" l="1"/>
  <c r="F309" i="7" s="1"/>
  <c r="F310" i="7" s="1"/>
  <c r="F261" i="2" l="1"/>
  <c r="H261" i="2" s="1"/>
  <c r="F260" i="2"/>
  <c r="H260" i="2" s="1"/>
  <c r="F258" i="2"/>
  <c r="F256" i="2"/>
  <c r="H256" i="2" s="1"/>
  <c r="F254" i="2"/>
  <c r="H254" i="2" s="1"/>
  <c r="F252" i="2"/>
  <c r="H252" i="2" s="1"/>
  <c r="H251" i="2"/>
  <c r="F250" i="2"/>
  <c r="H250" i="2" s="1"/>
  <c r="F248" i="2"/>
  <c r="H248" i="2" s="1"/>
  <c r="F246" i="2"/>
  <c r="H246" i="2" s="1"/>
  <c r="F244" i="2"/>
  <c r="H244" i="2" s="1"/>
  <c r="F242" i="2"/>
  <c r="H242" i="2" s="1"/>
  <c r="H241" i="2"/>
  <c r="F240" i="2"/>
  <c r="H240" i="2" s="1"/>
  <c r="H239" i="2"/>
  <c r="F238" i="2"/>
  <c r="H238" i="2" s="1"/>
  <c r="H237" i="2"/>
  <c r="F236" i="2"/>
  <c r="H236" i="2" s="1"/>
  <c r="H235" i="2"/>
  <c r="F234" i="2"/>
  <c r="H234" i="2" s="1"/>
  <c r="H233" i="2"/>
  <c r="F232" i="2"/>
  <c r="H232" i="2" s="1"/>
  <c r="H231" i="2"/>
  <c r="F230" i="2"/>
  <c r="H230" i="2" s="1"/>
  <c r="H229" i="2"/>
  <c r="F228" i="2"/>
  <c r="H228" i="2" s="1"/>
  <c r="H227" i="2"/>
  <c r="F226" i="2"/>
  <c r="H226" i="2" s="1"/>
  <c r="H225" i="2"/>
  <c r="F224" i="2"/>
  <c r="H224" i="2" s="1"/>
  <c r="H223" i="2"/>
  <c r="F222" i="2"/>
  <c r="H222" i="2" s="1"/>
  <c r="H221" i="2"/>
  <c r="F220" i="2"/>
  <c r="H220" i="2" s="1"/>
  <c r="H219" i="2"/>
  <c r="F218" i="2"/>
  <c r="H218" i="2" s="1"/>
  <c r="H217" i="2"/>
  <c r="F216" i="2"/>
  <c r="H216" i="2" s="1"/>
  <c r="H215" i="2"/>
  <c r="F214" i="2"/>
  <c r="H214" i="2" s="1"/>
  <c r="H213" i="2"/>
  <c r="F212" i="2"/>
  <c r="H212" i="2" s="1"/>
  <c r="H211" i="2"/>
  <c r="F210" i="2"/>
  <c r="H210" i="2" s="1"/>
  <c r="H209" i="2"/>
  <c r="F208" i="2"/>
  <c r="F207" i="2"/>
  <c r="F201" i="2"/>
  <c r="H201" i="2" s="1"/>
  <c r="F200" i="2"/>
  <c r="H200" i="2" s="1"/>
  <c r="F198" i="2"/>
  <c r="H198" i="2" s="1"/>
  <c r="F196" i="2"/>
  <c r="H196" i="2" s="1"/>
  <c r="F194" i="2"/>
  <c r="H194" i="2" s="1"/>
  <c r="F192" i="2"/>
  <c r="H192" i="2" s="1"/>
  <c r="F190" i="2"/>
  <c r="H190" i="2" s="1"/>
  <c r="F188" i="2"/>
  <c r="H188" i="2" s="1"/>
  <c r="F186" i="2"/>
  <c r="H186" i="2" s="1"/>
  <c r="F184" i="2"/>
  <c r="H184" i="2" s="1"/>
  <c r="F182" i="2"/>
  <c r="H182" i="2" s="1"/>
  <c r="F180" i="2"/>
  <c r="H180" i="2" s="1"/>
  <c r="F178" i="2"/>
  <c r="H178" i="2" s="1"/>
  <c r="F176" i="2"/>
  <c r="H176" i="2" s="1"/>
  <c r="F174" i="2"/>
  <c r="H174" i="2" s="1"/>
  <c r="F172" i="2"/>
  <c r="H172" i="2" s="1"/>
  <c r="F170" i="2"/>
  <c r="H170" i="2" s="1"/>
  <c r="F168" i="2"/>
  <c r="H168" i="2" s="1"/>
  <c r="F166" i="2"/>
  <c r="H166" i="2" s="1"/>
  <c r="F164" i="2"/>
  <c r="H164" i="2" s="1"/>
  <c r="F162" i="2"/>
  <c r="H162" i="2" s="1"/>
  <c r="F160" i="2"/>
  <c r="H160" i="2" s="1"/>
  <c r="F158" i="2"/>
  <c r="H158" i="2" s="1"/>
  <c r="F156" i="2"/>
  <c r="H156" i="2" s="1"/>
  <c r="F154" i="2"/>
  <c r="H154" i="2" s="1"/>
  <c r="F152" i="2"/>
  <c r="H152" i="2" s="1"/>
  <c r="F150" i="2"/>
  <c r="H150" i="2" s="1"/>
  <c r="F148" i="2"/>
  <c r="H148" i="2" s="1"/>
  <c r="F146" i="2"/>
  <c r="H146" i="2" s="1"/>
  <c r="F144" i="2"/>
  <c r="H144" i="2" s="1"/>
  <c r="F142" i="2"/>
  <c r="H142" i="2" s="1"/>
  <c r="F140" i="2"/>
  <c r="H140" i="2" s="1"/>
  <c r="F138" i="2"/>
  <c r="H138" i="2" s="1"/>
  <c r="F136" i="2"/>
  <c r="H136" i="2" s="1"/>
  <c r="F134" i="2"/>
  <c r="H134" i="2" s="1"/>
  <c r="F132" i="2"/>
  <c r="H132" i="2" s="1"/>
  <c r="F130" i="2"/>
  <c r="H130" i="2" s="1"/>
  <c r="F128" i="2"/>
  <c r="H128" i="2" s="1"/>
  <c r="F126" i="2"/>
  <c r="H126" i="2" s="1"/>
  <c r="F124" i="2"/>
  <c r="H124" i="2" s="1"/>
  <c r="F122" i="2"/>
  <c r="H122" i="2" s="1"/>
  <c r="F120" i="2"/>
  <c r="H120" i="2" s="1"/>
  <c r="F118" i="2"/>
  <c r="H118" i="2" s="1"/>
  <c r="F116" i="2"/>
  <c r="H116" i="2" s="1"/>
  <c r="F114" i="2"/>
  <c r="H114" i="2" s="1"/>
  <c r="F112" i="2"/>
  <c r="H112" i="2" s="1"/>
  <c r="F110" i="2"/>
  <c r="H110" i="2" s="1"/>
  <c r="F108" i="2"/>
  <c r="H108" i="2" s="1"/>
  <c r="F106" i="2"/>
  <c r="H106" i="2" s="1"/>
  <c r="F104" i="2"/>
  <c r="H104" i="2" s="1"/>
  <c r="F102" i="2"/>
  <c r="H102" i="2" s="1"/>
  <c r="F100" i="2"/>
  <c r="H100" i="2" s="1"/>
  <c r="F98" i="2"/>
  <c r="H98" i="2" s="1"/>
  <c r="F96" i="2"/>
  <c r="H96" i="2" s="1"/>
  <c r="F94" i="2"/>
  <c r="H94" i="2" s="1"/>
  <c r="F92" i="2"/>
  <c r="H92" i="2" s="1"/>
  <c r="F90" i="2"/>
  <c r="H90" i="2" s="1"/>
  <c r="F88" i="2"/>
  <c r="H88" i="2" s="1"/>
  <c r="F86" i="2"/>
  <c r="H86" i="2" s="1"/>
  <c r="F84" i="2"/>
  <c r="H84" i="2" s="1"/>
  <c r="F82" i="2"/>
  <c r="H82" i="2" s="1"/>
  <c r="F80" i="2"/>
  <c r="H80" i="2" s="1"/>
  <c r="F78" i="2"/>
  <c r="H78" i="2" s="1"/>
  <c r="F76" i="2"/>
  <c r="H76" i="2" s="1"/>
  <c r="F74" i="2"/>
  <c r="H74" i="2" s="1"/>
  <c r="F72" i="2"/>
  <c r="H72" i="2" s="1"/>
  <c r="F70" i="2"/>
  <c r="H70" i="2" s="1"/>
  <c r="F68" i="2"/>
  <c r="H68" i="2" s="1"/>
  <c r="F66" i="2"/>
  <c r="H66" i="2" s="1"/>
  <c r="F64" i="2"/>
  <c r="H64" i="2" s="1"/>
  <c r="F62" i="2"/>
  <c r="H62" i="2" s="1"/>
  <c r="F60" i="2"/>
  <c r="H60" i="2" s="1"/>
  <c r="F58" i="2"/>
  <c r="H58" i="2" s="1"/>
  <c r="F56" i="2"/>
  <c r="H56" i="2" s="1"/>
  <c r="F54" i="2"/>
  <c r="H54" i="2" s="1"/>
  <c r="F52" i="2"/>
  <c r="H52" i="2" s="1"/>
  <c r="F50" i="2"/>
  <c r="H50" i="2" s="1"/>
  <c r="F48" i="2"/>
  <c r="H48" i="2" s="1"/>
  <c r="F46" i="2"/>
  <c r="H46" i="2" s="1"/>
  <c r="F44" i="2"/>
  <c r="H44" i="2" s="1"/>
  <c r="F42" i="2"/>
  <c r="H42" i="2" s="1"/>
  <c r="F40" i="2"/>
  <c r="H40" i="2" s="1"/>
  <c r="F38" i="2"/>
  <c r="H38" i="2" s="1"/>
  <c r="F36" i="2"/>
  <c r="H36" i="2" s="1"/>
  <c r="F34" i="2"/>
  <c r="H34" i="2" s="1"/>
  <c r="F32" i="2"/>
  <c r="H32" i="2" s="1"/>
  <c r="F30" i="2"/>
  <c r="H30" i="2" s="1"/>
  <c r="F28" i="2"/>
  <c r="H28" i="2" s="1"/>
  <c r="F26" i="2"/>
  <c r="H26" i="2" s="1"/>
  <c r="F24" i="2"/>
  <c r="H24" i="2" s="1"/>
  <c r="F22" i="2"/>
  <c r="H22" i="2" s="1"/>
  <c r="F20" i="2"/>
  <c r="H20" i="2" s="1"/>
  <c r="F18" i="2"/>
  <c r="H18" i="2" s="1"/>
  <c r="F16" i="2"/>
  <c r="H16" i="2" s="1"/>
  <c r="F14" i="2"/>
  <c r="H14" i="2" s="1"/>
  <c r="F12" i="2"/>
  <c r="F10" i="2"/>
  <c r="H10" i="2" s="1"/>
  <c r="F8" i="2"/>
  <c r="F3" i="2"/>
  <c r="E262" i="2" l="1"/>
  <c r="E202" i="2"/>
  <c r="F272" i="2"/>
  <c r="F271" i="2"/>
  <c r="H12" i="2"/>
  <c r="H258" i="2"/>
  <c r="H8" i="2"/>
  <c r="F281" i="2"/>
  <c r="H281" i="2" s="1"/>
  <c r="F262" i="2"/>
  <c r="F277" i="2" s="1"/>
  <c r="H277" i="2" s="1"/>
  <c r="H208" i="2"/>
  <c r="F202" i="2"/>
  <c r="H202" i="2" s="1"/>
  <c r="H3" i="2"/>
  <c r="H207" i="2"/>
  <c r="F276" i="2" l="1"/>
  <c r="F278" i="2" s="1"/>
  <c r="H271" i="2"/>
  <c r="H262" i="2"/>
  <c r="H263" i="2" s="1"/>
  <c r="H267" i="2" s="1"/>
  <c r="F282" i="2"/>
  <c r="H282" i="2" s="1"/>
  <c r="H283" i="2" s="1"/>
  <c r="H284" i="2" s="1"/>
  <c r="F203" i="2"/>
  <c r="H203" i="2"/>
  <c r="H266" i="2" s="1"/>
  <c r="F263" i="2"/>
  <c r="F267" i="2" s="1"/>
  <c r="H276" i="2" l="1"/>
  <c r="H278" i="2" s="1"/>
  <c r="F266" i="2"/>
  <c r="F268" i="2" s="1"/>
  <c r="F283" i="2" s="1"/>
  <c r="H272" i="2" l="1"/>
  <c r="H273" i="2" s="1"/>
  <c r="F273" i="2"/>
</calcChain>
</file>

<file path=xl/sharedStrings.xml><?xml version="1.0" encoding="utf-8"?>
<sst xmlns="http://schemas.openxmlformats.org/spreadsheetml/2006/main" count="1142" uniqueCount="703">
  <si>
    <t>Zap.  Št.</t>
  </si>
  <si>
    <t>Enota</t>
  </si>
  <si>
    <t xml:space="preserve">Količina  </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</si>
  <si>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</si>
  <si>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</si>
  <si>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</si>
  <si>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</si>
  <si>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</si>
  <si>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</si>
  <si>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</si>
  <si>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</si>
  <si>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</si>
  <si>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</si>
  <si>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</si>
  <si>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</si>
  <si>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</si>
  <si>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</si>
  <si>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</si>
  <si>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</si>
  <si>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</si>
  <si>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</si>
  <si>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</si>
  <si>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</si>
  <si>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</si>
  <si>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</si>
  <si>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</si>
  <si>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</si>
  <si>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</si>
  <si>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</si>
  <si>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</si>
  <si>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</si>
  <si>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</si>
  <si>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</si>
  <si>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</si>
  <si>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</si>
  <si>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</si>
  <si>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</si>
  <si>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</si>
  <si>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</si>
  <si>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</si>
  <si>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</si>
  <si>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</si>
  <si>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</si>
  <si>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</si>
  <si>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</si>
  <si>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</si>
  <si>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</si>
  <si>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</si>
  <si>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</si>
  <si>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</si>
  <si>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</si>
  <si>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</si>
  <si>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</si>
  <si>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</si>
  <si>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</si>
  <si>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</si>
  <si>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</si>
  <si>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</si>
  <si>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</si>
  <si>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</si>
  <si>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</si>
  <si>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</si>
  <si>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</si>
  <si>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</si>
  <si>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</si>
  <si>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</si>
  <si>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</si>
  <si>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</si>
  <si>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</si>
  <si>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</si>
  <si>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</si>
  <si>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</si>
  <si>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</si>
  <si>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</si>
  <si>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</si>
  <si>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022601</t>
  </si>
  <si>
    <t>Izdelava robnih trakov iz granitnih kock</t>
  </si>
  <si>
    <t>022602</t>
  </si>
  <si>
    <t>Izdelava robnih trakov iz vrtnih robnikov</t>
  </si>
  <si>
    <t>022701</t>
  </si>
  <si>
    <t>Popravilo robnih trakov iz granitnih kock</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</si>
  <si>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</si>
  <si>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</si>
  <si>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</si>
  <si>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</si>
  <si>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</si>
  <si>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</si>
  <si>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</si>
  <si>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</si>
  <si>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</si>
  <si>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</si>
  <si>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</si>
  <si>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</si>
  <si>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</si>
  <si>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</si>
  <si>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</si>
  <si>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</si>
  <si>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</si>
  <si>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</si>
  <si>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</si>
  <si>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</si>
  <si>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</si>
  <si>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</si>
  <si>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</si>
  <si>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</si>
  <si>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</si>
  <si>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</si>
  <si>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</si>
  <si>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</si>
  <si>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</si>
  <si>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</si>
  <si>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</si>
  <si>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</si>
  <si>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</si>
  <si>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</si>
  <si>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</si>
  <si>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</si>
  <si>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</si>
  <si>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</si>
  <si>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</si>
  <si>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</si>
  <si>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</si>
  <si>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</si>
  <si>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</si>
  <si>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</si>
  <si>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051101</t>
  </si>
  <si>
    <t>Čiščenje propustov - ročno (vključno z do fi 40)</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</si>
  <si>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</si>
  <si>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</si>
  <si>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</si>
  <si>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</si>
  <si>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</si>
  <si>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</si>
  <si>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</si>
  <si>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</si>
  <si>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</si>
  <si>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</si>
  <si>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</si>
  <si>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 xml:space="preserve">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</si>
  <si>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</si>
  <si>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</si>
  <si>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</si>
  <si>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</si>
  <si>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</si>
  <si>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</si>
  <si>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</si>
  <si>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</si>
  <si>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</si>
  <si>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</si>
  <si>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 xml:space="preserve">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t>
  </si>
  <si>
    <t>051701</t>
  </si>
  <si>
    <t>Izdelava asfaltne mulde (širine 50 cm in minimalne globine 5 cm)</t>
  </si>
  <si>
    <t>051901</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</si>
  <si>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</si>
  <si>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</si>
  <si>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</si>
  <si>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</si>
  <si>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</si>
  <si>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</si>
  <si>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</si>
  <si>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</si>
  <si>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</si>
  <si>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</si>
  <si>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</si>
  <si>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</si>
  <si>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</si>
  <si>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</si>
  <si>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</si>
  <si>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</si>
  <si>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</si>
  <si>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</si>
  <si>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</si>
  <si>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</si>
  <si>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</si>
  <si>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</si>
  <si>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</si>
  <si>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</si>
  <si>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</si>
  <si>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</si>
  <si>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</si>
  <si>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</si>
  <si>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</si>
  <si>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</si>
  <si>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</si>
  <si>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</si>
  <si>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</si>
  <si>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</si>
  <si>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</si>
  <si>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</si>
  <si>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</si>
  <si>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</si>
  <si>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</si>
  <si>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</si>
  <si>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</si>
  <si>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</si>
  <si>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</si>
  <si>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</si>
  <si>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</si>
  <si>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</si>
  <si>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</si>
  <si>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</si>
  <si>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</si>
  <si>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</si>
  <si>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</si>
  <si>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</si>
  <si>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</si>
  <si>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</si>
  <si>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</si>
  <si>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</si>
  <si>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</si>
  <si>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</si>
  <si>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</si>
  <si>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</si>
  <si>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</si>
  <si>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</si>
  <si>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</si>
  <si>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</si>
  <si>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</si>
  <si>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</si>
  <si>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</si>
  <si>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</si>
  <si>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</si>
  <si>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</si>
  <si>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t>
  </si>
  <si>
    <t>072201</t>
  </si>
  <si>
    <t>Popravila varnostne ograje na bankini</t>
  </si>
  <si>
    <t>072202</t>
  </si>
  <si>
    <t>Popravila varnostne ograje na zidu</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</si>
  <si>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</si>
  <si>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</si>
  <si>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</si>
  <si>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</si>
  <si>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</si>
  <si>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</si>
  <si>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</si>
  <si>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</si>
  <si>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</si>
  <si>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</si>
  <si>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</si>
  <si>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</si>
  <si>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</si>
  <si>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</si>
  <si>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</si>
  <si>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</si>
  <si>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</si>
  <si>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</si>
  <si>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</si>
  <si>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</si>
  <si>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</si>
  <si>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</si>
  <si>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</si>
  <si>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</si>
  <si>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</si>
  <si>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</si>
  <si>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</si>
  <si>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</si>
  <si>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</si>
  <si>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</si>
  <si>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</si>
  <si>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</si>
  <si>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</si>
  <si>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</si>
  <si>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</si>
  <si>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</si>
  <si>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</si>
  <si>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</si>
  <si>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</si>
  <si>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</si>
  <si>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</si>
  <si>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</si>
  <si>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</si>
  <si>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Priprava osnutkov (projektni pogoji, mnenje, dovoljenje, soglasje, odločba...)</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</si>
  <si>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</si>
  <si>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</si>
  <si>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</si>
  <si>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</si>
  <si>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</si>
  <si>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</si>
  <si>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</si>
  <si>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</si>
  <si>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</si>
  <si>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</si>
  <si>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 xml:space="preserve">Opis del: -prevoz na mesto izvajanja, -postavitev triopan znaka, -predhodni dovoz snežnih kolov z razmeščanjem kolov na mesta vgraditve, -postavitev in utrditev kolov in vzdrževanje med zismko sezono.   </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</si>
  <si>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</si>
  <si>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</si>
  <si>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</si>
  <si>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</si>
  <si>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</si>
  <si>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</si>
  <si>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</si>
  <si>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</si>
  <si>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</si>
  <si>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</si>
  <si>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</si>
  <si>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</si>
  <si>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</si>
  <si>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</si>
  <si>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</si>
  <si>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</si>
  <si>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</si>
  <si>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</si>
  <si>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</si>
  <si>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</si>
  <si>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</si>
  <si>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</si>
  <si>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</si>
  <si>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</si>
  <si>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</si>
  <si>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</si>
  <si>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</si>
  <si>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</si>
  <si>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</si>
  <si>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</si>
  <si>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</si>
  <si>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</si>
  <si>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</si>
  <si>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</si>
  <si>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</si>
  <si>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</si>
  <si>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</si>
  <si>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</si>
  <si>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</si>
  <si>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</si>
  <si>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</si>
  <si>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</si>
  <si>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</si>
  <si>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</si>
  <si>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</si>
  <si>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</si>
  <si>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</si>
  <si>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</si>
  <si>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</si>
  <si>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</si>
  <si>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LETNO VZDRŽAVANJE</t>
  </si>
  <si>
    <t>ZIMSKO VZDRŽEVANJE</t>
  </si>
  <si>
    <t>SKUPAJ:</t>
  </si>
  <si>
    <t xml:space="preserve">  SKLOP 2 KS DOBROVA  - LETNO VZDRŽEVANJE</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</si>
  <si>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</si>
  <si>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</si>
  <si>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</si>
  <si>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</si>
  <si>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 xml:space="preserve">Opis del: -prevoz na mesto izvajanja, -postavitev triopan znaka, -polaganje granitnih kock v beton C20/25, vključno z izkopom jarka, odvozom izkopanega materiala na deponijo, dovozom in utrjevanjem tampona, dobavo betona, fugiranjem s FCM in trajnoelastično maso
</t>
  </si>
  <si>
    <t xml:space="preserve">Opis del: -prevoz na mesto izvajanja, -postavitev triopan znaka, -polaganje vrtnih robnikov v beton C20/25, vključno z izkopom jarka, odvozom izkopanega materiala na deponijo, dovozom in utrjevanjem tampona, dobavo betona, fugiranjem s FCM in trajnoelastično maso
</t>
  </si>
  <si>
    <t xml:space="preserve">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</si>
  <si>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in vtočne in iztočne glave.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</si>
  <si>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in vtočne in iztočne glave.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</si>
  <si>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in vtočne in iztočne glave.
</t>
  </si>
  <si>
    <t xml:space="preserve">Opis del: -prevoz na mesto izvajanja, -postavitev triopan znaka, -ročno planiranje dodanega materiala na bankini, -utrjevanje materiala z valjarjem, ali vibracijsko ploščo, -dokončno profiliranje bankine v višini roba vozišča in v profilnem naklonu.  Ročno se popravljajo bankine le na krajših odsekih. </t>
  </si>
  <si>
    <r>
      <t>Čiščenje jarkov - ročno od 0 do 0,3 m</t>
    </r>
    <r>
      <rPr>
        <vertAlign val="superscript"/>
        <sz val="10"/>
        <rFont val="Arial"/>
        <family val="2"/>
        <charset val="238"/>
      </rPr>
      <t>3</t>
    </r>
    <r>
      <rPr>
        <sz val="10"/>
        <rFont val="Arial"/>
        <family val="2"/>
        <charset val="238"/>
      </rPr>
      <t>/m</t>
    </r>
  </si>
  <si>
    <r>
      <t>Čiščenje jarkov - strojno od 0 do 0,3 m</t>
    </r>
    <r>
      <rPr>
        <vertAlign val="superscript"/>
        <sz val="10"/>
        <rFont val="Arial"/>
        <family val="2"/>
        <charset val="238"/>
      </rPr>
      <t>3</t>
    </r>
    <r>
      <rPr>
        <sz val="10"/>
        <rFont val="Arial"/>
        <family val="2"/>
        <charset val="238"/>
      </rPr>
      <t>/m</t>
    </r>
  </si>
  <si>
    <r>
      <t>Čiščenje jarkov - strojno od 0,3 do 0,5 m</t>
    </r>
    <r>
      <rPr>
        <vertAlign val="superscript"/>
        <sz val="10"/>
        <rFont val="Arial"/>
        <family val="2"/>
        <charset val="238"/>
      </rPr>
      <t>3</t>
    </r>
    <r>
      <rPr>
        <sz val="10"/>
        <rFont val="Arial"/>
        <family val="2"/>
        <charset val="238"/>
      </rPr>
      <t>/m</t>
    </r>
  </si>
  <si>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</si>
  <si>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Opis del: -prevoz na mesto izvajanja, -postavitev triopan znaka, -čiščenje pokrova in odpiranje jaška, -ročno čiščenje dna jaška, vtokov v jašek, -odvoz materiala s samokolnico do 10 m in razgrinjanje materiala, -premikanje po trasi do naslednjega jaška.
</t>
  </si>
  <si>
    <t xml:space="preserve">Opis del: -prevoz na mesto izvajanja, -postavitev triopan znaka, -ročno čiščenje blata, vegetacije in nesnage iz propusta, -nakladanje na samokolnico, -odvoz do 10 m in razgrinjanje materiala.  Morebiten odvoz materiala se računa po režijskih stroških in predhodnem dogovoru z nadzorom. </t>
  </si>
  <si>
    <t xml:space="preserve">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</si>
  <si>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</si>
  <si>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</si>
  <si>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</si>
  <si>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</si>
  <si>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</si>
  <si>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99/15, 46/17, 59/18, 63/19 in 150/215).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</si>
  <si>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Temelj se izvede z vrtanjem in betoniranjem na licu mesta.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</si>
  <si>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</si>
  <si>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</si>
  <si>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99/15, 46/17, 59/18, 63/19 in 150/21).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</si>
  <si>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150/2155). </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</si>
  <si>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</si>
  <si>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</si>
  <si>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Temelj se izvede z vrtanjem in betoniranjem na licu mesta. </t>
  </si>
  <si>
    <t xml:space="preserve">Opis del: -prevoz skupine in materiala na mesto izvajanja, -premično zavarovanje odseka na katerem se izvaja talno obeleženje, -označevanje osne ali stranskih črt s pikanjem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</si>
  <si>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</si>
  <si>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</si>
  <si>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</si>
  <si>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Kosijo se travne bankine, brežine, berme, jarki, -prevoz na mesto izvajanja, -košnja trave (mulčenje), -pokošena trava in ostalo pokošeno zelenje se odstrani iz vozišča ali pločnika in  ostane na cestnem svetu.   Širina košnje  zgornji rob  najmaj 2  m ali več- odvisno o višine brežine in 1 m pod cesto ali več vključno z jarkom. Košnja se izvaja 2x letno.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</si>
  <si>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se odstrani iz vozišča ali pločnika in ostane na cestnem svetu.
</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</si>
  <si>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</si>
  <si>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SKLOP 2 KS DOBROVA - ZIMSKA SLUŽBA</t>
  </si>
  <si>
    <t>Sklop 2 - Skupaj vzdrževanje</t>
  </si>
  <si>
    <t xml:space="preserve">Količina </t>
  </si>
  <si>
    <t>Delo SKLOP 2</t>
  </si>
  <si>
    <t>KOLIČINA</t>
  </si>
  <si>
    <t>Cena na enoto brez DDV</t>
  </si>
  <si>
    <t>Skupaj BREZ DDV</t>
  </si>
  <si>
    <t>KV delavec</t>
  </si>
  <si>
    <t>ura</t>
  </si>
  <si>
    <t>PK delavec</t>
  </si>
  <si>
    <t>Preglednik</t>
  </si>
  <si>
    <t>Strojnik</t>
  </si>
  <si>
    <t>Voznik</t>
  </si>
  <si>
    <t>Vzdrževalec cest</t>
  </si>
  <si>
    <t>Material SKLOP 2</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</si>
  <si>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</si>
  <si>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</si>
  <si>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</si>
  <si>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</si>
  <si>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</si>
  <si>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</si>
  <si>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</si>
  <si>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</si>
  <si>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</si>
  <si>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</si>
  <si>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</si>
  <si>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</si>
  <si>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</si>
  <si>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</si>
  <si>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</si>
  <si>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</si>
  <si>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</si>
  <si>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</si>
  <si>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</si>
  <si>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</si>
  <si>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</si>
  <si>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</si>
  <si>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</si>
  <si>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</si>
  <si>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</si>
  <si>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</si>
  <si>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</si>
  <si>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</si>
  <si>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</si>
  <si>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</si>
  <si>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</si>
  <si>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</si>
  <si>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</si>
  <si>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</si>
  <si>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</si>
  <si>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</si>
  <si>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</si>
  <si>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</si>
  <si>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</si>
  <si>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</si>
  <si>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</si>
  <si>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</si>
  <si>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</si>
  <si>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</si>
  <si>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</si>
  <si>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</si>
  <si>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</si>
  <si>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</si>
  <si>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</si>
  <si>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</si>
  <si>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</si>
  <si>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</si>
  <si>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</si>
  <si>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</si>
  <si>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</si>
  <si>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</si>
  <si>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</si>
  <si>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</si>
  <si>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</si>
  <si>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</si>
  <si>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</si>
  <si>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</si>
  <si>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</si>
  <si>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</si>
  <si>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</si>
  <si>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</si>
  <si>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</si>
  <si>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</si>
  <si>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</si>
  <si>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</si>
  <si>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</si>
  <si>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</si>
  <si>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</si>
  <si>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</si>
  <si>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</si>
  <si>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</si>
  <si>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</si>
  <si>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</si>
  <si>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</si>
  <si>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</si>
  <si>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</si>
  <si>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</si>
  <si>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</si>
  <si>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</si>
  <si>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</si>
  <si>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</si>
  <si>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</si>
  <si>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</si>
  <si>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</si>
  <si>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</si>
  <si>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</si>
  <si>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</si>
  <si>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</si>
  <si>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</si>
  <si>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</si>
  <si>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</si>
  <si>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</si>
  <si>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</si>
  <si>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</si>
  <si>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</si>
  <si>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</si>
  <si>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</si>
  <si>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</si>
  <si>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</si>
  <si>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</si>
  <si>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</si>
  <si>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</si>
  <si>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</si>
  <si>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</si>
  <si>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</si>
  <si>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</si>
  <si>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</si>
  <si>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</si>
  <si>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</si>
  <si>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</si>
  <si>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</si>
  <si>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</si>
  <si>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</si>
  <si>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</si>
  <si>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</si>
  <si>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</si>
  <si>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</si>
  <si>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</si>
  <si>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</si>
  <si>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</si>
  <si>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</si>
  <si>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</si>
  <si>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</si>
  <si>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</si>
  <si>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</si>
  <si>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</si>
  <si>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</si>
  <si>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</si>
  <si>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</si>
  <si>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</si>
  <si>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</si>
  <si>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</si>
  <si>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</si>
  <si>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</si>
  <si>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</si>
  <si>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</si>
  <si>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</si>
  <si>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</si>
  <si>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</si>
  <si>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</si>
  <si>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</si>
  <si>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</si>
  <si>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</si>
  <si>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</si>
  <si>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</si>
  <si>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</si>
  <si>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</si>
  <si>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</si>
  <si>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</si>
  <si>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</si>
  <si>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</si>
  <si>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</si>
  <si>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</si>
  <si>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</si>
  <si>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</si>
  <si>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</si>
  <si>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</si>
  <si>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</si>
  <si>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</si>
  <si>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</si>
  <si>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</si>
  <si>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</si>
  <si>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</si>
  <si>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</si>
  <si>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</si>
  <si>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</si>
  <si>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</si>
  <si>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</si>
  <si>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</si>
  <si>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</si>
  <si>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</si>
  <si>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</si>
  <si>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</si>
  <si>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</si>
  <si>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</si>
  <si>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</si>
  <si>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</si>
  <si>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</si>
  <si>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</si>
  <si>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</si>
  <si>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</si>
  <si>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</si>
  <si>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</si>
  <si>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</si>
  <si>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</si>
  <si>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</si>
  <si>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</si>
  <si>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</si>
  <si>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</si>
  <si>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</si>
  <si>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</si>
  <si>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</si>
  <si>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</si>
  <si>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</si>
  <si>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</si>
  <si>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</si>
  <si>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</si>
  <si>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</si>
  <si>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</si>
  <si>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</si>
  <si>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</si>
  <si>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</si>
  <si>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</si>
  <si>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</si>
  <si>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</si>
  <si>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</si>
  <si>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</si>
  <si>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</si>
  <si>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</si>
  <si>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</si>
  <si>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</si>
  <si>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</si>
  <si>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</si>
  <si>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</si>
  <si>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</si>
  <si>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</si>
  <si>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</si>
  <si>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</si>
  <si>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</si>
  <si>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</si>
  <si>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</si>
  <si>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</si>
  <si>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</si>
  <si>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</si>
  <si>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</si>
  <si>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2</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</si>
  <si>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</si>
  <si>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</si>
  <si>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</si>
  <si>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</si>
  <si>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</si>
  <si>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</si>
  <si>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</si>
  <si>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</si>
  <si>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</si>
  <si>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</si>
  <si>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</si>
  <si>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</si>
  <si>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</si>
  <si>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</si>
  <si>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</si>
  <si>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</si>
  <si>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</si>
  <si>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</si>
  <si>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</si>
  <si>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</si>
  <si>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</si>
  <si>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</si>
  <si>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</si>
  <si>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</si>
  <si>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</si>
  <si>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</si>
  <si>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</si>
  <si>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</si>
  <si>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</si>
  <si>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</si>
  <si>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</si>
  <si>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</si>
  <si>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</si>
  <si>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</si>
  <si>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</si>
  <si>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</si>
  <si>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</si>
  <si>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</si>
  <si>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</si>
  <si>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</si>
  <si>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</si>
  <si>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</si>
  <si>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</si>
  <si>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</si>
  <si>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</si>
  <si>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</si>
  <si>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</si>
  <si>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</si>
  <si>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</si>
  <si>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</si>
  <si>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</si>
  <si>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</si>
  <si>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</si>
  <si>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</si>
  <si>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</si>
  <si>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</si>
  <si>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</si>
  <si>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</si>
  <si>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</si>
  <si>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</si>
  <si>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</si>
  <si>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</si>
  <si>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</si>
  <si>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</si>
  <si>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</si>
  <si>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</si>
  <si>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</si>
  <si>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</si>
  <si>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</si>
  <si>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</si>
  <si>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</si>
  <si>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</si>
  <si>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</si>
  <si>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</si>
  <si>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</si>
  <si>
    <t>DDV 9,5 %;</t>
  </si>
  <si>
    <t>ddv 22 %:</t>
  </si>
  <si>
    <t>LETNO VZDRŽEVANJE</t>
  </si>
  <si>
    <t>SKUPAJ</t>
  </si>
  <si>
    <t>Sklop 2 - skupaj vzdrževanje DDV 9,5 %</t>
  </si>
  <si>
    <t>Sklop 2 - skupaj vzdrževanje DDV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</si>
</sst>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1">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sz val="8"/>
      <name val="Arial"/>
      <family val="2"/>
      <charset val="238"/>
    </font>
    <font>
      <vertAlign val="superscript"/>
      <sz val="10"/>
      <name val="Arial"/>
      <family val="2"/>
      <charset val="238"/>
    </font>
    <font>
      <b/>
      <sz val="10"/>
      <name val="Arial"/>
      <family val="2"/>
      <charset val="238"/>
    </font>
    <font>
      <sz val="10"/>
      <color theme="1"/>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3" tint="0.79998168889431442"/>
        <bgColor indexed="64"/>
      </patternFill>
    </fill>
  </fills>
  <borders count="53">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4" fillId="0" borderId="0"/>
    <xf numFmtId="165" fontId="3" fillId="0" borderId="0"/>
    <xf numFmtId="165" fontId="16" fillId="0" borderId="0"/>
    <xf numFmtId="165" fontId="3" fillId="0" borderId="0"/>
    <xf numFmtId="165" fontId="5" fillId="0" borderId="0"/>
  </cellStyleXfs>
  <cellXfs count="280">
    <xf numFmtId="0" fontId="0" fillId="0" borderId="0" xfId="0"/>
    <xf numFmtId="1" fontId="0" fillId="0" borderId="0" xfId="4" applyNumberFormat="1" applyFont="1"/>
    <xf numFmtId="165" fontId="12" fillId="0" borderId="0" xfId="4" applyFont="1"/>
    <xf numFmtId="165" fontId="0" fillId="0" borderId="0" xfId="4" applyFont="1"/>
    <xf numFmtId="165" fontId="5" fillId="0" borderId="0" xfId="4"/>
    <xf numFmtId="4" fontId="10" fillId="0" borderId="0" xfId="4" applyNumberFormat="1" applyFont="1" applyAlignment="1">
      <alignment horizontal="left"/>
    </xf>
    <xf numFmtId="165" fontId="13" fillId="3" borderId="39" xfId="5" applyFont="1" applyFill="1" applyBorder="1" applyAlignment="1">
      <alignment horizontal="center" vertical="center"/>
    </xf>
    <xf numFmtId="165" fontId="3" fillId="3" borderId="40" xfId="5" applyFill="1" applyBorder="1" applyAlignment="1">
      <alignment horizontal="center"/>
    </xf>
    <xf numFmtId="4" fontId="5" fillId="3" borderId="41" xfId="5" applyNumberFormat="1" applyFont="1" applyFill="1" applyBorder="1" applyAlignment="1">
      <alignment horizontal="center" wrapText="1"/>
    </xf>
    <xf numFmtId="165" fontId="3" fillId="0" borderId="26" xfId="5" applyBorder="1" applyAlignment="1">
      <alignment horizontal="left" wrapText="1"/>
    </xf>
    <xf numFmtId="165" fontId="3" fillId="0" borderId="5" xfId="5" applyBorder="1" applyAlignment="1">
      <alignment horizontal="left" wrapText="1"/>
    </xf>
    <xf numFmtId="4" fontId="5" fillId="0" borderId="28" xfId="4" applyNumberFormat="1" applyBorder="1" applyProtection="1">
      <protection locked="0"/>
    </xf>
    <xf numFmtId="4" fontId="5" fillId="0" borderId="27" xfId="4" applyNumberFormat="1" applyBorder="1" applyProtection="1">
      <protection locked="0"/>
    </xf>
    <xf numFmtId="165" fontId="3" fillId="0" borderId="8" xfId="5" applyBorder="1" applyAlignment="1">
      <alignment horizontal="left" wrapText="1"/>
    </xf>
    <xf numFmtId="165" fontId="3" fillId="0" borderId="6" xfId="5" applyBorder="1" applyAlignment="1">
      <alignment horizontal="left" wrapText="1"/>
    </xf>
    <xf numFmtId="4" fontId="5" fillId="0" borderId="12" xfId="4" applyNumberFormat="1" applyBorder="1" applyProtection="1">
      <protection locked="0"/>
    </xf>
    <xf numFmtId="4" fontId="5" fillId="0" borderId="9" xfId="4" applyNumberFormat="1" applyBorder="1" applyProtection="1">
      <protection locked="0"/>
    </xf>
    <xf numFmtId="165" fontId="14" fillId="0" borderId="8" xfId="6" applyBorder="1"/>
    <xf numFmtId="165" fontId="15" fillId="0" borderId="30" xfId="7" applyFont="1" applyBorder="1" applyAlignment="1">
      <alignment wrapText="1"/>
    </xf>
    <xf numFmtId="165" fontId="3" fillId="0" borderId="11" xfId="5" applyBorder="1" applyAlignment="1">
      <alignment horizontal="left" wrapText="1"/>
    </xf>
    <xf numFmtId="4" fontId="5" fillId="0" borderId="32" xfId="4" applyNumberFormat="1" applyBorder="1" applyProtection="1">
      <protection locked="0"/>
    </xf>
    <xf numFmtId="4" fontId="5" fillId="0" borderId="31" xfId="4" applyNumberFormat="1" applyBorder="1" applyProtection="1">
      <protection locked="0"/>
    </xf>
    <xf numFmtId="165" fontId="15"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26"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8" xfId="8" applyFont="1" applyBorder="1" applyAlignment="1">
      <alignment horizontal="left" wrapText="1"/>
    </xf>
    <xf numFmtId="165" fontId="5" fillId="0" borderId="6" xfId="8" applyFont="1" applyBorder="1" applyAlignment="1">
      <alignment horizontal="center"/>
    </xf>
    <xf numFmtId="4" fontId="5" fillId="0" borderId="6" xfId="4" applyNumberFormat="1" applyBorder="1" applyProtection="1">
      <protection locked="0"/>
    </xf>
    <xf numFmtId="165" fontId="0" fillId="0" borderId="30" xfId="8" applyFont="1" applyBorder="1" applyAlignment="1">
      <alignment horizontal="left" wrapText="1"/>
    </xf>
    <xf numFmtId="165" fontId="5" fillId="0" borderId="11" xfId="8" applyFont="1" applyBorder="1" applyAlignment="1">
      <alignment horizontal="center"/>
    </xf>
    <xf numFmtId="4" fontId="5" fillId="0" borderId="11" xfId="4" applyNumberFormat="1" applyBorder="1" applyProtection="1">
      <protection locked="0"/>
    </xf>
    <xf numFmtId="4" fontId="5" fillId="0" borderId="3" xfId="4" applyNumberFormat="1" applyBorder="1" applyProtection="1">
      <protection locked="0"/>
    </xf>
    <xf numFmtId="4" fontId="5" fillId="0" borderId="7" xfId="4" applyNumberFormat="1" applyBorder="1" applyProtection="1">
      <protection locked="0"/>
    </xf>
    <xf numFmtId="165" fontId="10" fillId="0" borderId="0" xfId="4" applyFont="1" applyAlignment="1">
      <alignment horizontal="left"/>
    </xf>
    <xf numFmtId="165" fontId="5" fillId="0" borderId="8" xfId="8" applyFont="1" applyBorder="1" applyAlignment="1">
      <alignment horizontal="left" wrapText="1"/>
    </xf>
    <xf numFmtId="165" fontId="0" fillId="0" borderId="22" xfId="8" applyFont="1" applyBorder="1" applyAlignment="1">
      <alignment horizontal="left" wrapText="1"/>
    </xf>
    <xf numFmtId="165" fontId="5" fillId="0" borderId="10" xfId="8" applyFont="1" applyBorder="1" applyAlignment="1">
      <alignment horizontal="center"/>
    </xf>
    <xf numFmtId="165" fontId="0" fillId="0" borderId="6" xfId="8" applyFont="1" applyBorder="1" applyAlignment="1">
      <alignment horizontal="center"/>
    </xf>
    <xf numFmtId="165" fontId="0" fillId="0" borderId="11"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9" fillId="0" borderId="30" xfId="9" applyFont="1" applyBorder="1" applyAlignment="1">
      <alignment wrapText="1"/>
    </xf>
    <xf numFmtId="165" fontId="0" fillId="0" borderId="11" xfId="9" applyFont="1" applyBorder="1" applyAlignment="1">
      <alignment horizontal="center" wrapText="1"/>
    </xf>
    <xf numFmtId="165" fontId="5" fillId="0" borderId="2" xfId="9" applyFont="1" applyBorder="1" applyAlignment="1">
      <alignment horizontal="left" vertical="center" wrapText="1"/>
    </xf>
    <xf numFmtId="165" fontId="5" fillId="0" borderId="3" xfId="9" applyFont="1" applyBorder="1" applyAlignment="1">
      <alignment horizontal="center" vertical="center" wrapText="1"/>
    </xf>
    <xf numFmtId="165" fontId="5" fillId="0" borderId="8" xfId="9" applyFont="1" applyBorder="1" applyAlignment="1">
      <alignment horizontal="left" vertical="center" wrapText="1"/>
    </xf>
    <xf numFmtId="165" fontId="5" fillId="0" borderId="6" xfId="9" applyFont="1" applyBorder="1" applyAlignment="1">
      <alignment horizontal="center" vertical="center" wrapText="1"/>
    </xf>
    <xf numFmtId="165" fontId="3" fillId="0" borderId="8" xfId="9" applyBorder="1" applyAlignment="1">
      <alignment horizontal="left" vertical="center" wrapText="1"/>
    </xf>
    <xf numFmtId="165" fontId="3" fillId="0" borderId="6" xfId="9" applyBorder="1" applyAlignment="1">
      <alignment horizontal="center" vertical="center" wrapText="1"/>
    </xf>
    <xf numFmtId="165" fontId="3" fillId="0" borderId="30" xfId="9" applyBorder="1" applyAlignment="1">
      <alignment horizontal="left" vertical="center" wrapText="1"/>
    </xf>
    <xf numFmtId="165" fontId="3" fillId="0" borderId="11" xfId="9" applyBorder="1" applyAlignment="1">
      <alignment horizontal="center" vertical="center" wrapText="1"/>
    </xf>
    <xf numFmtId="165" fontId="0" fillId="0" borderId="18" xfId="8" applyFont="1" applyBorder="1" applyAlignment="1">
      <alignment horizontal="left" wrapText="1"/>
    </xf>
    <xf numFmtId="165" fontId="3" fillId="0" borderId="19" xfId="9" applyBorder="1" applyAlignment="1">
      <alignment horizontal="center" vertical="center" wrapText="1"/>
    </xf>
    <xf numFmtId="4" fontId="5" fillId="0" borderId="19" xfId="4" applyNumberFormat="1" applyBorder="1" applyProtection="1">
      <protection locked="0"/>
    </xf>
    <xf numFmtId="4" fontId="5" fillId="0" borderId="21" xfId="4" applyNumberFormat="1" applyBorder="1" applyProtection="1">
      <protection locked="0"/>
    </xf>
    <xf numFmtId="165" fontId="3" fillId="0" borderId="2" xfId="9" applyBorder="1" applyAlignment="1">
      <alignment horizontal="left" vertical="center" wrapText="1"/>
    </xf>
    <xf numFmtId="165" fontId="3" fillId="0" borderId="3" xfId="9" applyBorder="1" applyAlignment="1">
      <alignment horizontal="center" vertical="center" wrapText="1"/>
    </xf>
    <xf numFmtId="165" fontId="3" fillId="0" borderId="5" xfId="9" applyBorder="1" applyAlignment="1">
      <alignment horizontal="center" vertical="center" wrapText="1"/>
    </xf>
    <xf numFmtId="165" fontId="0" fillId="0" borderId="26" xfId="9" applyFont="1" applyBorder="1" applyAlignment="1">
      <alignment wrapText="1"/>
    </xf>
    <xf numFmtId="165" fontId="0" fillId="0" borderId="5" xfId="9" applyFont="1" applyBorder="1" applyAlignment="1">
      <alignment horizontal="center" wrapText="1"/>
    </xf>
    <xf numFmtId="165" fontId="0" fillId="0" borderId="8" xfId="9" applyFont="1" applyBorder="1" applyAlignment="1">
      <alignment wrapText="1"/>
    </xf>
    <xf numFmtId="165" fontId="0" fillId="0" borderId="6" xfId="9" applyFont="1" applyBorder="1" applyAlignment="1">
      <alignment horizontal="center" wrapText="1"/>
    </xf>
    <xf numFmtId="165" fontId="0" fillId="0" borderId="30" xfId="9" applyFont="1" applyBorder="1" applyAlignment="1">
      <alignment wrapText="1"/>
    </xf>
    <xf numFmtId="165" fontId="0" fillId="0" borderId="6" xfId="10" applyFont="1" applyBorder="1" applyAlignment="1">
      <alignment horizontal="center"/>
    </xf>
    <xf numFmtId="165" fontId="0" fillId="0" borderId="8" xfId="10" applyFont="1" applyBorder="1"/>
    <xf numFmtId="165" fontId="0" fillId="0" borderId="30" xfId="10" applyFont="1" applyBorder="1"/>
    <xf numFmtId="165" fontId="0" fillId="0" borderId="11" xfId="10" applyFont="1" applyBorder="1" applyAlignment="1">
      <alignment horizontal="center"/>
    </xf>
    <xf numFmtId="165" fontId="0" fillId="0" borderId="2" xfId="10" applyFont="1" applyBorder="1"/>
    <xf numFmtId="165" fontId="3" fillId="0" borderId="3" xfId="10" applyFont="1" applyBorder="1" applyAlignment="1">
      <alignment horizontal="center" vertical="center" wrapText="1"/>
    </xf>
    <xf numFmtId="165" fontId="0" fillId="0" borderId="26" xfId="10" applyFont="1" applyBorder="1"/>
    <xf numFmtId="165" fontId="3" fillId="0" borderId="5"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5" fillId="0" borderId="26" xfId="9" applyFont="1" applyBorder="1" applyAlignment="1">
      <alignment horizontal="left" vertical="center" wrapText="1"/>
    </xf>
    <xf numFmtId="165" fontId="5" fillId="0" borderId="5" xfId="9" applyFont="1" applyBorder="1" applyAlignment="1">
      <alignment horizontal="center" vertical="center" wrapText="1"/>
    </xf>
    <xf numFmtId="165" fontId="5" fillId="0" borderId="30" xfId="9" applyFont="1" applyBorder="1" applyAlignment="1">
      <alignment horizontal="left" vertical="center" wrapText="1"/>
    </xf>
    <xf numFmtId="165" fontId="5" fillId="0" borderId="11" xfId="9" applyFont="1" applyBorder="1" applyAlignment="1">
      <alignment horizontal="center" vertical="center" wrapText="1"/>
    </xf>
    <xf numFmtId="165" fontId="5" fillId="0" borderId="26" xfId="10" applyBorder="1" applyAlignment="1">
      <alignment horizontal="left" wrapText="1"/>
    </xf>
    <xf numFmtId="165" fontId="5" fillId="0" borderId="5" xfId="10" applyBorder="1" applyAlignment="1">
      <alignment horizontal="center" vertical="center" wrapText="1"/>
    </xf>
    <xf numFmtId="4" fontId="10" fillId="0" borderId="0" xfId="10" applyNumberFormat="1" applyFont="1" applyAlignment="1">
      <alignment horizontal="left"/>
    </xf>
    <xf numFmtId="165" fontId="5" fillId="0" borderId="8" xfId="10" applyBorder="1" applyAlignment="1">
      <alignment horizontal="left" wrapText="1"/>
    </xf>
    <xf numFmtId="165" fontId="5" fillId="0" borderId="6" xfId="10" applyBorder="1" applyAlignment="1">
      <alignment horizontal="center" vertical="center" wrapText="1"/>
    </xf>
    <xf numFmtId="165" fontId="5" fillId="0" borderId="30" xfId="10" applyBorder="1" applyAlignment="1">
      <alignment horizontal="left" wrapText="1"/>
    </xf>
    <xf numFmtId="165" fontId="5" fillId="0" borderId="11" xfId="10" applyBorder="1" applyAlignment="1">
      <alignment horizontal="center" vertical="center" wrapText="1"/>
    </xf>
    <xf numFmtId="4" fontId="17" fillId="0" borderId="0" xfId="9" applyNumberFormat="1" applyFont="1" applyAlignment="1">
      <alignment horizontal="left" vertical="center" wrapText="1"/>
    </xf>
    <xf numFmtId="165" fontId="3" fillId="0" borderId="26" xfId="9" applyBorder="1" applyAlignment="1">
      <alignment horizontal="left" vertical="center" wrapText="1"/>
    </xf>
    <xf numFmtId="165" fontId="0" fillId="4" borderId="8" xfId="10" applyFont="1" applyFill="1" applyBorder="1"/>
    <xf numFmtId="165" fontId="0" fillId="4" borderId="6" xfId="10" applyFont="1" applyFill="1" applyBorder="1" applyAlignment="1">
      <alignment horizontal="center"/>
    </xf>
    <xf numFmtId="165" fontId="9" fillId="0" borderId="8" xfId="9" applyFont="1" applyBorder="1" applyAlignment="1">
      <alignment wrapText="1"/>
    </xf>
    <xf numFmtId="165" fontId="0" fillId="0" borderId="8" xfId="9" applyFont="1" applyBorder="1" applyAlignment="1">
      <alignment horizontal="left" vertical="center" wrapText="1"/>
    </xf>
    <xf numFmtId="165" fontId="5" fillId="0" borderId="8" xfId="9" applyFont="1" applyBorder="1" applyAlignment="1">
      <alignment wrapText="1"/>
    </xf>
    <xf numFmtId="165" fontId="5" fillId="0" borderId="6" xfId="9" applyFont="1" applyBorder="1" applyAlignment="1">
      <alignment horizontal="center" wrapText="1"/>
    </xf>
    <xf numFmtId="4" fontId="10" fillId="0" borderId="0" xfId="9" applyNumberFormat="1" applyFont="1" applyAlignment="1">
      <alignment horizontal="left" wrapText="1"/>
    </xf>
    <xf numFmtId="4" fontId="10" fillId="0" borderId="0" xfId="8" applyNumberFormat="1" applyFont="1" applyAlignment="1">
      <alignment horizontal="left"/>
    </xf>
    <xf numFmtId="165" fontId="3" fillId="0" borderId="8" xfId="9" applyBorder="1" applyAlignment="1">
      <alignment horizontal="left" wrapText="1"/>
    </xf>
    <xf numFmtId="165" fontId="0" fillId="2" borderId="8" xfId="9" applyFont="1" applyFill="1" applyBorder="1" applyAlignment="1">
      <alignment wrapText="1"/>
    </xf>
    <xf numFmtId="165" fontId="0" fillId="0" borderId="6" xfId="9" applyFont="1" applyBorder="1" applyAlignment="1">
      <alignment horizontal="center" vertical="center" wrapText="1"/>
    </xf>
    <xf numFmtId="165" fontId="3" fillId="0" borderId="8" xfId="10" applyFont="1" applyBorder="1" applyAlignment="1">
      <alignment horizontal="left" wrapText="1"/>
    </xf>
    <xf numFmtId="165" fontId="3" fillId="0" borderId="6" xfId="10" applyFont="1" applyBorder="1" applyAlignment="1">
      <alignment horizontal="center" vertical="center" wrapText="1"/>
    </xf>
    <xf numFmtId="165" fontId="5" fillId="2" borderId="8" xfId="9" applyFont="1" applyFill="1" applyBorder="1" applyAlignment="1">
      <alignment wrapText="1"/>
    </xf>
    <xf numFmtId="165" fontId="5" fillId="0" borderId="2" xfId="9" applyFont="1" applyBorder="1" applyAlignment="1">
      <alignment wrapText="1"/>
    </xf>
    <xf numFmtId="165" fontId="5" fillId="0" borderId="3" xfId="9" applyFont="1" applyBorder="1" applyAlignment="1">
      <alignment horizontal="center" wrapText="1"/>
    </xf>
    <xf numFmtId="165" fontId="19" fillId="0" borderId="6" xfId="10" applyFont="1" applyBorder="1" applyAlignment="1">
      <alignment horizontal="center" vertical="center" wrapText="1"/>
    </xf>
    <xf numFmtId="165" fontId="0" fillId="0" borderId="36" xfId="9" applyFont="1" applyBorder="1" applyAlignment="1">
      <alignment wrapText="1"/>
    </xf>
    <xf numFmtId="165" fontId="0" fillId="0" borderId="16" xfId="9" applyFont="1" applyBorder="1" applyAlignment="1">
      <alignment horizontal="center" wrapText="1"/>
    </xf>
    <xf numFmtId="4" fontId="5" fillId="0" borderId="16" xfId="4" applyNumberFormat="1" applyBorder="1" applyProtection="1">
      <protection locked="0"/>
    </xf>
    <xf numFmtId="4" fontId="5" fillId="0" borderId="38" xfId="4" applyNumberFormat="1" applyBorder="1" applyProtection="1">
      <protection locked="0"/>
    </xf>
    <xf numFmtId="165" fontId="3" fillId="3" borderId="40" xfId="5" applyFill="1" applyBorder="1" applyAlignment="1">
      <alignment horizontal="center" vertical="center"/>
    </xf>
    <xf numFmtId="4" fontId="5" fillId="3" borderId="41" xfId="5" applyNumberFormat="1" applyFont="1" applyFill="1" applyBorder="1" applyAlignment="1">
      <alignment horizontal="center" vertical="center" wrapText="1"/>
    </xf>
    <xf numFmtId="165" fontId="3" fillId="0" borderId="26" xfId="5" applyBorder="1" applyAlignment="1">
      <alignment horizontal="left" vertical="center" wrapText="1"/>
    </xf>
    <xf numFmtId="165" fontId="3" fillId="0" borderId="5" xfId="5" applyBorder="1" applyAlignment="1">
      <alignment horizontal="center" vertical="center" wrapText="1"/>
    </xf>
    <xf numFmtId="165" fontId="3" fillId="0" borderId="8" xfId="5" applyBorder="1" applyAlignment="1">
      <alignment horizontal="left" vertical="center" wrapText="1"/>
    </xf>
    <xf numFmtId="165" fontId="3" fillId="0" borderId="6" xfId="5" applyBorder="1" applyAlignment="1">
      <alignment horizontal="center" vertical="center" wrapText="1"/>
    </xf>
    <xf numFmtId="165" fontId="0" fillId="0" borderId="8" xfId="5" applyFont="1" applyBorder="1" applyAlignment="1">
      <alignment horizontal="left" vertical="center" wrapText="1"/>
    </xf>
    <xf numFmtId="165" fontId="0" fillId="0" borderId="6" xfId="5" applyFont="1" applyBorder="1" applyAlignment="1">
      <alignment horizontal="center" vertical="center" wrapText="1"/>
    </xf>
    <xf numFmtId="165" fontId="0" fillId="0" borderId="8" xfId="6" applyFont="1" applyBorder="1" applyAlignment="1">
      <alignment horizontal="left" vertical="center"/>
    </xf>
    <xf numFmtId="165" fontId="0" fillId="0" borderId="6" xfId="7" applyFont="1" applyBorder="1" applyAlignment="1">
      <alignment horizontal="center" vertical="center" wrapText="1"/>
    </xf>
    <xf numFmtId="165" fontId="5" fillId="0" borderId="8" xfId="5" applyFont="1" applyBorder="1" applyAlignment="1">
      <alignment horizontal="left" vertical="center" wrapText="1"/>
    </xf>
    <xf numFmtId="165" fontId="5" fillId="0" borderId="6" xfId="5" applyFont="1" applyBorder="1" applyAlignment="1">
      <alignment horizontal="center" vertical="center" wrapText="1"/>
    </xf>
    <xf numFmtId="165" fontId="0" fillId="0" borderId="8" xfId="6" applyFont="1" applyBorder="1"/>
    <xf numFmtId="165" fontId="0" fillId="0" borderId="6" xfId="7" applyFont="1" applyBorder="1" applyAlignment="1">
      <alignment horizontal="center" wrapText="1"/>
    </xf>
    <xf numFmtId="165" fontId="5" fillId="0" borderId="8" xfId="6" applyFont="1" applyBorder="1"/>
    <xf numFmtId="165" fontId="5" fillId="0" borderId="6" xfId="7" applyFont="1" applyBorder="1" applyAlignment="1">
      <alignment horizontal="center" wrapText="1"/>
    </xf>
    <xf numFmtId="165" fontId="3" fillId="0" borderId="6" xfId="7" applyBorder="1" applyAlignment="1">
      <alignment horizontal="center" vertical="center"/>
    </xf>
    <xf numFmtId="165" fontId="0" fillId="0" borderId="6" xfId="5" applyFont="1" applyBorder="1" applyAlignment="1">
      <alignment horizontal="center" wrapText="1"/>
    </xf>
    <xf numFmtId="165" fontId="0" fillId="0" borderId="8" xfId="5" applyFont="1" applyBorder="1" applyAlignment="1">
      <alignment horizontal="left" wrapText="1"/>
    </xf>
    <xf numFmtId="165" fontId="9" fillId="0" borderId="8" xfId="10" applyFont="1" applyBorder="1" applyAlignment="1">
      <alignment horizontal="left" vertical="center"/>
    </xf>
    <xf numFmtId="165" fontId="5" fillId="0" borderId="8" xfId="10" applyBorder="1" applyAlignment="1">
      <alignment horizontal="left" vertical="center"/>
    </xf>
    <xf numFmtId="165" fontId="5" fillId="0" borderId="8" xfId="6" applyFont="1" applyBorder="1" applyAlignment="1">
      <alignment horizontal="left" vertical="center"/>
    </xf>
    <xf numFmtId="165" fontId="5" fillId="0" borderId="6" xfId="7" applyFont="1" applyBorder="1" applyAlignment="1">
      <alignment horizontal="center" vertical="center" wrapText="1"/>
    </xf>
    <xf numFmtId="165" fontId="0" fillId="0" borderId="30" xfId="5" applyFont="1" applyBorder="1" applyAlignment="1">
      <alignment horizontal="left" vertical="center" wrapText="1"/>
    </xf>
    <xf numFmtId="165" fontId="0" fillId="0" borderId="11" xfId="5" applyFont="1" applyBorder="1" applyAlignment="1">
      <alignment horizontal="center" vertical="center" wrapText="1"/>
    </xf>
    <xf numFmtId="165" fontId="20" fillId="0" borderId="49" xfId="6" applyFont="1" applyBorder="1" applyAlignment="1">
      <alignment horizontal="right"/>
    </xf>
    <xf numFmtId="165" fontId="11" fillId="0" borderId="50" xfId="4" applyFont="1" applyBorder="1"/>
    <xf numFmtId="4" fontId="8" fillId="0" borderId="1" xfId="4" applyNumberFormat="1" applyFont="1" applyBorder="1" applyProtection="1">
      <protection locked="0"/>
    </xf>
    <xf numFmtId="165" fontId="20" fillId="0" borderId="24" xfId="6" applyFont="1" applyBorder="1" applyAlignment="1">
      <alignment horizontal="right"/>
    </xf>
    <xf numFmtId="165" fontId="11" fillId="0" borderId="25" xfId="4" applyFont="1" applyBorder="1"/>
    <xf numFmtId="4" fontId="8" fillId="0" borderId="34" xfId="4" applyNumberFormat="1" applyFont="1" applyBorder="1" applyProtection="1">
      <protection locked="0"/>
    </xf>
    <xf numFmtId="49" fontId="1" fillId="0" borderId="0" xfId="0" applyNumberFormat="1" applyFont="1" applyProtection="1"/>
    <xf numFmtId="0" fontId="2" fillId="0" borderId="0" xfId="0" applyFont="1" applyProtection="1"/>
    <xf numFmtId="164" fontId="5" fillId="0" borderId="0" xfId="0" applyNumberFormat="1" applyFont="1" applyProtection="1"/>
    <xf numFmtId="0" fontId="5" fillId="0" borderId="0" xfId="0" applyFont="1" applyProtection="1"/>
    <xf numFmtId="4" fontId="5" fillId="0" borderId="0" xfId="0" applyNumberFormat="1" applyFont="1" applyAlignment="1" applyProtection="1">
      <alignment horizontal="right"/>
    </xf>
    <xf numFmtId="49" fontId="1" fillId="3" borderId="34" xfId="1" applyNumberFormat="1" applyFont="1" applyFill="1" applyBorder="1" applyAlignment="1" applyProtection="1">
      <alignment horizontal="center" vertical="center" wrapText="1"/>
    </xf>
    <xf numFmtId="0" fontId="4" fillId="3" borderId="25" xfId="1" applyFont="1" applyFill="1" applyBorder="1" applyAlignment="1" applyProtection="1">
      <alignment horizontal="center" vertical="center" wrapText="1"/>
    </xf>
    <xf numFmtId="0" fontId="4" fillId="3" borderId="34" xfId="1" applyFont="1" applyFill="1" applyBorder="1" applyAlignment="1" applyProtection="1">
      <alignment horizontal="center" vertical="center" wrapText="1"/>
    </xf>
    <xf numFmtId="164" fontId="4" fillId="3" borderId="34" xfId="2" applyNumberFormat="1" applyFont="1" applyFill="1" applyBorder="1" applyAlignment="1" applyProtection="1">
      <alignment horizontal="center" vertical="center" wrapText="1"/>
    </xf>
    <xf numFmtId="0" fontId="4" fillId="3" borderId="34" xfId="2" applyFont="1" applyFill="1" applyBorder="1" applyAlignment="1" applyProtection="1">
      <alignment horizontal="center" vertical="center" wrapText="1"/>
    </xf>
    <xf numFmtId="4" fontId="2" fillId="0" borderId="0" xfId="0" applyNumberFormat="1" applyFont="1" applyAlignment="1" applyProtection="1">
      <alignment horizontal="right"/>
    </xf>
    <xf numFmtId="49" fontId="1" fillId="0" borderId="2" xfId="2" applyNumberFormat="1" applyFont="1" applyBorder="1" applyAlignment="1" applyProtection="1">
      <alignment horizontal="left"/>
    </xf>
    <xf numFmtId="165" fontId="5" fillId="0" borderId="3" xfId="1" applyNumberFormat="1" applyFont="1" applyBorder="1" applyAlignment="1" applyProtection="1">
      <alignment horizontal="left" wrapText="1"/>
    </xf>
    <xf numFmtId="165" fontId="5" fillId="2" borderId="4" xfId="1" applyNumberFormat="1" applyFont="1" applyFill="1" applyBorder="1" applyAlignment="1" applyProtection="1">
      <alignment horizontal="center"/>
    </xf>
    <xf numFmtId="4" fontId="5" fillId="0" borderId="2" xfId="3" applyNumberFormat="1" applyFont="1" applyBorder="1" applyAlignment="1" applyProtection="1">
      <alignment horizontal="right"/>
    </xf>
    <xf numFmtId="4" fontId="5" fillId="0" borderId="3" xfId="0" applyNumberFormat="1" applyFont="1" applyBorder="1" applyProtection="1"/>
    <xf numFmtId="164" fontId="5" fillId="3" borderId="3" xfId="3" applyNumberFormat="1" applyFont="1" applyFill="1" applyBorder="1" applyAlignment="1" applyProtection="1">
      <alignment horizontal="right"/>
    </xf>
    <xf numFmtId="4" fontId="5" fillId="0" borderId="7" xfId="0" applyNumberFormat="1" applyFont="1" applyBorder="1" applyProtection="1"/>
    <xf numFmtId="49" fontId="1" fillId="0" borderId="8" xfId="2" applyNumberFormat="1" applyFont="1" applyBorder="1" applyAlignment="1" applyProtection="1">
      <alignment horizontal="left"/>
    </xf>
    <xf numFmtId="165" fontId="5" fillId="0" borderId="6" xfId="1" quotePrefix="1" applyNumberFormat="1" applyFont="1" applyBorder="1" applyAlignment="1" applyProtection="1">
      <alignment horizontal="left" wrapText="1"/>
    </xf>
    <xf numFmtId="165" fontId="5" fillId="2" borderId="9" xfId="1" applyNumberFormat="1" applyFont="1" applyFill="1" applyBorder="1" applyAlignment="1" applyProtection="1">
      <alignment horizontal="center"/>
    </xf>
    <xf numFmtId="4" fontId="5" fillId="0" borderId="6" xfId="0" applyNumberFormat="1" applyFont="1" applyBorder="1" applyProtection="1"/>
    <xf numFmtId="164" fontId="5" fillId="3" borderId="6" xfId="3" applyNumberFormat="1" applyFont="1" applyFill="1" applyBorder="1" applyAlignment="1" applyProtection="1">
      <alignment horizontal="right"/>
    </xf>
    <xf numFmtId="0" fontId="1" fillId="0" borderId="8" xfId="0" applyFont="1" applyBorder="1" applyAlignment="1" applyProtection="1">
      <alignment vertical="top"/>
    </xf>
    <xf numFmtId="0" fontId="5" fillId="0" borderId="6" xfId="0" applyFont="1" applyBorder="1" applyAlignment="1" applyProtection="1">
      <alignment vertical="top" wrapText="1"/>
    </xf>
    <xf numFmtId="165" fontId="5" fillId="0" borderId="6" xfId="1" applyNumberFormat="1" applyFont="1" applyBorder="1" applyAlignment="1" applyProtection="1">
      <alignment horizontal="left" wrapText="1"/>
    </xf>
    <xf numFmtId="0" fontId="1" fillId="0" borderId="8" xfId="0" applyFont="1" applyBorder="1" applyAlignment="1" applyProtection="1">
      <alignment vertical="center"/>
    </xf>
    <xf numFmtId="0" fontId="5" fillId="0" borderId="6" xfId="0" applyFont="1" applyBorder="1" applyAlignment="1" applyProtection="1">
      <alignment vertical="center" wrapText="1"/>
    </xf>
    <xf numFmtId="165" fontId="5" fillId="0" borderId="6" xfId="0" applyNumberFormat="1" applyFont="1" applyBorder="1" applyAlignment="1" applyProtection="1">
      <alignment horizontal="left" wrapText="1"/>
    </xf>
    <xf numFmtId="165" fontId="5" fillId="0" borderId="9" xfId="0" applyNumberFormat="1" applyFont="1" applyBorder="1" applyAlignment="1" applyProtection="1">
      <alignment horizontal="center"/>
    </xf>
    <xf numFmtId="49" fontId="1" fillId="0" borderId="8" xfId="0" applyNumberFormat="1" applyFont="1" applyBorder="1" applyAlignment="1" applyProtection="1">
      <alignment horizontal="left"/>
    </xf>
    <xf numFmtId="164" fontId="5" fillId="3" borderId="10" xfId="3" applyNumberFormat="1" applyFont="1" applyFill="1" applyBorder="1" applyAlignment="1" applyProtection="1">
      <alignment horizontal="right"/>
    </xf>
    <xf numFmtId="165" fontId="5" fillId="0" borderId="9" xfId="1" applyNumberFormat="1" applyFont="1" applyBorder="1" applyAlignment="1" applyProtection="1">
      <alignment horizontal="center"/>
    </xf>
    <xf numFmtId="0" fontId="5" fillId="0" borderId="6" xfId="0" applyFont="1" applyBorder="1" applyAlignment="1" applyProtection="1">
      <alignment wrapText="1"/>
    </xf>
    <xf numFmtId="0" fontId="5" fillId="0" borderId="6" xfId="0" applyFont="1" applyBorder="1" applyAlignment="1" applyProtection="1">
      <alignment horizontal="left" wrapText="1"/>
    </xf>
    <xf numFmtId="4" fontId="5" fillId="0" borderId="12" xfId="0" applyNumberFormat="1" applyFont="1" applyBorder="1" applyProtection="1"/>
    <xf numFmtId="165" fontId="5" fillId="0" borderId="13" xfId="0" applyNumberFormat="1" applyFont="1" applyBorder="1" applyAlignment="1" applyProtection="1">
      <alignment horizontal="center"/>
    </xf>
    <xf numFmtId="4" fontId="5" fillId="0" borderId="10" xfId="0" applyNumberFormat="1" applyFont="1" applyBorder="1" applyProtection="1"/>
    <xf numFmtId="165" fontId="5" fillId="0" borderId="14" xfId="0" applyNumberFormat="1" applyFont="1" applyBorder="1" applyAlignment="1" applyProtection="1">
      <alignment horizontal="center"/>
    </xf>
    <xf numFmtId="4" fontId="5" fillId="0" borderId="15" xfId="0" applyNumberFormat="1" applyFont="1" applyBorder="1" applyProtection="1"/>
    <xf numFmtId="165" fontId="5" fillId="0" borderId="4" xfId="0" applyNumberFormat="1" applyFont="1" applyBorder="1" applyAlignment="1" applyProtection="1">
      <alignment horizontal="center"/>
    </xf>
    <xf numFmtId="165" fontId="5" fillId="2" borderId="9" xfId="0" applyNumberFormat="1" applyFont="1" applyFill="1" applyBorder="1" applyAlignment="1" applyProtection="1">
      <alignment horizontal="center"/>
    </xf>
    <xf numFmtId="165" fontId="2" fillId="0" borderId="6" xfId="0" applyNumberFormat="1" applyFont="1" applyBorder="1" applyAlignment="1" applyProtection="1">
      <alignment horizontal="left" wrapText="1"/>
    </xf>
    <xf numFmtId="4" fontId="5" fillId="0" borderId="8" xfId="3" applyNumberFormat="1" applyFont="1" applyBorder="1" applyAlignment="1" applyProtection="1">
      <alignment horizontal="right"/>
    </xf>
    <xf numFmtId="0" fontId="1" fillId="0" borderId="16" xfId="0" applyFont="1" applyBorder="1" applyAlignment="1" applyProtection="1">
      <alignment horizontal="left"/>
    </xf>
    <xf numFmtId="165" fontId="5" fillId="0" borderId="16" xfId="0" applyNumberFormat="1" applyFont="1" applyBorder="1" applyAlignment="1" applyProtection="1">
      <alignment horizontal="left"/>
    </xf>
    <xf numFmtId="9" fontId="5" fillId="0" borderId="17" xfId="0" applyNumberFormat="1" applyFont="1" applyBorder="1" applyAlignment="1" applyProtection="1">
      <alignment horizontal="center"/>
    </xf>
    <xf numFmtId="164" fontId="5" fillId="0" borderId="36" xfId="3" applyNumberFormat="1" applyFont="1" applyBorder="1" applyAlignment="1" applyProtection="1">
      <alignment horizontal="right"/>
    </xf>
    <xf numFmtId="4" fontId="5" fillId="0" borderId="16" xfId="0" applyNumberFormat="1" applyFont="1" applyBorder="1" applyProtection="1"/>
    <xf numFmtId="164" fontId="5" fillId="3" borderId="11" xfId="3" applyNumberFormat="1" applyFont="1" applyFill="1" applyBorder="1" applyAlignment="1" applyProtection="1">
      <alignment horizontal="right"/>
    </xf>
    <xf numFmtId="4" fontId="5" fillId="0" borderId="38" xfId="0" applyNumberFormat="1" applyFont="1" applyBorder="1" applyProtection="1"/>
    <xf numFmtId="49" fontId="1" fillId="0" borderId="0" xfId="2" applyNumberFormat="1" applyFont="1" applyAlignment="1" applyProtection="1">
      <alignment horizontal="left"/>
    </xf>
    <xf numFmtId="0" fontId="1" fillId="0" borderId="1" xfId="0" applyFont="1" applyBorder="1" applyAlignment="1" applyProtection="1">
      <alignment wrapText="1"/>
    </xf>
    <xf numFmtId="4" fontId="5" fillId="0" borderId="0" xfId="0" applyNumberFormat="1" applyFont="1" applyProtection="1"/>
    <xf numFmtId="4" fontId="8" fillId="0" borderId="1" xfId="0" applyNumberFormat="1" applyFont="1" applyBorder="1" applyProtection="1"/>
    <xf numFmtId="0" fontId="1" fillId="0" borderId="0" xfId="0" applyFont="1" applyAlignment="1" applyProtection="1">
      <alignment wrapText="1"/>
    </xf>
    <xf numFmtId="4" fontId="8" fillId="0" borderId="0" xfId="0" applyNumberFormat="1" applyFont="1" applyProtection="1"/>
    <xf numFmtId="49" fontId="1" fillId="3" borderId="18" xfId="2" applyNumberFormat="1" applyFont="1" applyFill="1" applyBorder="1" applyAlignment="1" applyProtection="1">
      <alignment horizontal="center" vertical="center" wrapText="1"/>
    </xf>
    <xf numFmtId="165" fontId="1" fillId="3" borderId="19" xfId="0" applyNumberFormat="1" applyFont="1" applyFill="1" applyBorder="1" applyAlignment="1" applyProtection="1">
      <alignment horizontal="center" vertical="center" wrapText="1"/>
    </xf>
    <xf numFmtId="0" fontId="1" fillId="3" borderId="20" xfId="1" applyFont="1" applyFill="1" applyBorder="1" applyAlignment="1" applyProtection="1">
      <alignment horizontal="center" vertical="center" wrapText="1"/>
    </xf>
    <xf numFmtId="0" fontId="1" fillId="3" borderId="19" xfId="2" applyFont="1" applyFill="1" applyBorder="1" applyAlignment="1" applyProtection="1">
      <alignment horizontal="center" vertical="center" wrapText="1"/>
    </xf>
    <xf numFmtId="164" fontId="1" fillId="3" borderId="19" xfId="2" applyNumberFormat="1" applyFont="1" applyFill="1" applyBorder="1" applyAlignment="1" applyProtection="1">
      <alignment horizontal="center" vertical="center" wrapText="1"/>
    </xf>
    <xf numFmtId="0" fontId="1" fillId="3" borderId="21" xfId="2" applyFont="1" applyFill="1" applyBorder="1" applyAlignment="1" applyProtection="1">
      <alignment horizontal="center" vertical="center" wrapText="1"/>
    </xf>
    <xf numFmtId="0" fontId="2" fillId="0" borderId="3" xfId="0" applyFont="1" applyBorder="1" applyAlignment="1" applyProtection="1">
      <alignment horizontal="left"/>
    </xf>
    <xf numFmtId="165" fontId="5" fillId="0" borderId="3" xfId="0" applyNumberFormat="1" applyFont="1" applyBorder="1" applyAlignment="1" applyProtection="1">
      <alignment horizontal="center"/>
    </xf>
    <xf numFmtId="4" fontId="5" fillId="0" borderId="47" xfId="3" applyNumberFormat="1" applyFont="1" applyBorder="1" applyAlignment="1" applyProtection="1">
      <alignment horizontal="right"/>
    </xf>
    <xf numFmtId="0" fontId="2" fillId="0" borderId="6" xfId="0" applyFont="1" applyBorder="1" applyAlignment="1" applyProtection="1">
      <alignment horizontal="left"/>
    </xf>
    <xf numFmtId="165" fontId="5" fillId="0" borderId="6" xfId="0" applyNumberFormat="1" applyFont="1" applyBorder="1" applyAlignment="1" applyProtection="1">
      <alignment horizontal="center"/>
    </xf>
    <xf numFmtId="4" fontId="5" fillId="0" borderId="48" xfId="3" applyNumberFormat="1" applyFont="1" applyBorder="1" applyAlignment="1" applyProtection="1">
      <alignment horizontal="right"/>
    </xf>
    <xf numFmtId="0" fontId="6" fillId="0" borderId="6" xfId="0" applyFont="1" applyBorder="1" applyAlignment="1" applyProtection="1">
      <alignment vertical="top" wrapText="1"/>
    </xf>
    <xf numFmtId="0" fontId="6" fillId="0" borderId="6" xfId="0" applyFont="1" applyBorder="1" applyAlignment="1" applyProtection="1">
      <alignment wrapText="1"/>
    </xf>
    <xf numFmtId="0" fontId="1" fillId="0" borderId="8" xfId="0" applyFont="1" applyBorder="1" applyAlignment="1" applyProtection="1">
      <alignment horizontal="left"/>
    </xf>
    <xf numFmtId="165" fontId="2" fillId="0" borderId="6" xfId="0" applyNumberFormat="1" applyFont="1" applyBorder="1" applyAlignment="1" applyProtection="1">
      <alignment horizontal="left"/>
    </xf>
    <xf numFmtId="0" fontId="5" fillId="0" borderId="6" xfId="0" applyFont="1" applyBorder="1" applyAlignment="1" applyProtection="1">
      <alignment horizontal="left" vertical="top" wrapText="1"/>
    </xf>
    <xf numFmtId="165" fontId="5" fillId="0" borderId="6" xfId="0" applyNumberFormat="1" applyFont="1" applyBorder="1" applyAlignment="1" applyProtection="1">
      <alignment horizontal="left"/>
    </xf>
    <xf numFmtId="164" fontId="5" fillId="0" borderId="8" xfId="3" applyNumberFormat="1" applyFont="1" applyBorder="1" applyAlignment="1" applyProtection="1">
      <alignment horizontal="right"/>
    </xf>
    <xf numFmtId="0" fontId="1" fillId="0" borderId="22" xfId="0" applyFont="1" applyBorder="1" applyAlignment="1" applyProtection="1">
      <alignment horizontal="left"/>
    </xf>
    <xf numFmtId="165" fontId="5" fillId="0" borderId="10" xfId="0" applyNumberFormat="1" applyFont="1" applyBorder="1" applyAlignment="1" applyProtection="1">
      <alignment horizontal="left"/>
    </xf>
    <xf numFmtId="165" fontId="5" fillId="0" borderId="10" xfId="0" applyNumberFormat="1" applyFont="1" applyBorder="1" applyAlignment="1" applyProtection="1">
      <alignment horizontal="center"/>
    </xf>
    <xf numFmtId="164" fontId="5" fillId="0" borderId="22" xfId="3" applyNumberFormat="1" applyFont="1" applyBorder="1" applyAlignment="1" applyProtection="1">
      <alignment horizontal="right"/>
    </xf>
    <xf numFmtId="4" fontId="5" fillId="0" borderId="23" xfId="0" applyNumberFormat="1" applyFont="1" applyBorder="1" applyProtection="1"/>
    <xf numFmtId="0" fontId="1" fillId="0" borderId="11" xfId="0" applyFont="1" applyBorder="1" applyAlignment="1" applyProtection="1">
      <alignment horizontal="left"/>
    </xf>
    <xf numFmtId="165" fontId="5" fillId="0" borderId="11" xfId="0" applyNumberFormat="1" applyFont="1" applyBorder="1" applyAlignment="1" applyProtection="1">
      <alignment horizontal="left"/>
    </xf>
    <xf numFmtId="9" fontId="5" fillId="0" borderId="11" xfId="0" applyNumberFormat="1" applyFont="1" applyBorder="1" applyAlignment="1" applyProtection="1">
      <alignment horizontal="center"/>
    </xf>
    <xf numFmtId="164" fontId="5" fillId="0" borderId="30" xfId="3" applyNumberFormat="1" applyFont="1" applyBorder="1" applyAlignment="1" applyProtection="1">
      <alignment horizontal="right"/>
    </xf>
    <xf numFmtId="4" fontId="5" fillId="0" borderId="11" xfId="0" applyNumberFormat="1" applyFont="1" applyBorder="1" applyProtection="1"/>
    <xf numFmtId="4" fontId="5" fillId="0" borderId="32" xfId="0" applyNumberFormat="1" applyFont="1" applyBorder="1" applyProtection="1"/>
    <xf numFmtId="164" fontId="2" fillId="0" borderId="0" xfId="0" applyNumberFormat="1" applyFont="1" applyProtection="1"/>
    <xf numFmtId="0" fontId="1" fillId="0" borderId="24" xfId="0" applyFont="1" applyBorder="1" applyProtection="1"/>
    <xf numFmtId="0" fontId="1" fillId="0" borderId="35" xfId="0" applyFont="1" applyBorder="1" applyProtection="1"/>
    <xf numFmtId="0" fontId="1" fillId="0" borderId="25" xfId="0" applyFont="1" applyBorder="1" applyProtection="1"/>
    <xf numFmtId="0" fontId="1" fillId="0" borderId="24" xfId="0" applyFont="1" applyBorder="1" applyAlignment="1" applyProtection="1">
      <alignment horizontal="center"/>
    </xf>
    <xf numFmtId="0" fontId="1" fillId="0" borderId="25" xfId="0" applyFont="1" applyBorder="1" applyAlignment="1" applyProtection="1">
      <alignment horizontal="center"/>
    </xf>
    <xf numFmtId="0" fontId="1" fillId="0" borderId="25" xfId="0" applyFont="1" applyBorder="1" applyAlignment="1" applyProtection="1">
      <alignment horizontal="center"/>
    </xf>
    <xf numFmtId="0" fontId="2" fillId="0" borderId="42" xfId="0" applyFont="1" applyBorder="1" applyProtection="1"/>
    <xf numFmtId="0" fontId="2" fillId="0" borderId="43" xfId="0" applyFont="1" applyBorder="1" applyProtection="1"/>
    <xf numFmtId="0" fontId="2" fillId="0" borderId="29" xfId="0" applyFont="1" applyBorder="1" applyProtection="1"/>
    <xf numFmtId="4" fontId="2" fillId="0" borderId="45" xfId="0" applyNumberFormat="1" applyFont="1" applyBorder="1" applyAlignment="1" applyProtection="1">
      <alignment horizontal="right"/>
    </xf>
    <xf numFmtId="4" fontId="2" fillId="0" borderId="28" xfId="0" applyNumberFormat="1" applyFont="1" applyBorder="1" applyAlignment="1" applyProtection="1">
      <alignment horizontal="right"/>
    </xf>
    <xf numFmtId="4" fontId="2" fillId="0" borderId="29" xfId="0" applyNumberFormat="1" applyFont="1" applyBorder="1" applyAlignment="1" applyProtection="1">
      <alignment horizontal="right"/>
    </xf>
    <xf numFmtId="0" fontId="2" fillId="0" borderId="49" xfId="0" applyFont="1" applyBorder="1" applyProtection="1"/>
    <xf numFmtId="0" fontId="2" fillId="0" borderId="37" xfId="0" applyFont="1" applyBorder="1" applyProtection="1"/>
    <xf numFmtId="0" fontId="2" fillId="0" borderId="50" xfId="0" applyFont="1" applyBorder="1" applyProtection="1"/>
    <xf numFmtId="4" fontId="2" fillId="0" borderId="46" xfId="0" applyNumberFormat="1" applyFont="1" applyBorder="1" applyAlignment="1" applyProtection="1">
      <alignment horizontal="right"/>
    </xf>
    <xf numFmtId="4" fontId="2" fillId="0" borderId="32" xfId="0" applyNumberFormat="1" applyFont="1" applyBorder="1" applyAlignment="1" applyProtection="1">
      <alignment horizontal="right"/>
    </xf>
    <xf numFmtId="4" fontId="2" fillId="0" borderId="33" xfId="0" applyNumberFormat="1" applyFont="1" applyBorder="1" applyAlignment="1" applyProtection="1">
      <alignment horizontal="right"/>
    </xf>
    <xf numFmtId="4" fontId="1" fillId="0" borderId="44" xfId="0" applyNumberFormat="1" applyFont="1" applyBorder="1" applyAlignment="1" applyProtection="1">
      <alignment horizontal="right"/>
    </xf>
    <xf numFmtId="4" fontId="1" fillId="0" borderId="21" xfId="0" applyNumberFormat="1" applyFont="1" applyBorder="1" applyAlignment="1" applyProtection="1">
      <alignment horizontal="right"/>
    </xf>
    <xf numFmtId="4" fontId="1" fillId="0" borderId="25" xfId="0" applyNumberFormat="1" applyFont="1" applyBorder="1" applyAlignment="1" applyProtection="1">
      <alignment horizontal="right"/>
    </xf>
    <xf numFmtId="49" fontId="8" fillId="0" borderId="0" xfId="0" applyNumberFormat="1" applyFont="1" applyProtection="1"/>
    <xf numFmtId="0" fontId="8" fillId="0" borderId="35" xfId="0" applyFont="1" applyBorder="1" applyAlignment="1" applyProtection="1">
      <alignment horizontal="left"/>
    </xf>
    <xf numFmtId="4" fontId="1" fillId="0" borderId="35" xfId="0" applyNumberFormat="1" applyFont="1" applyBorder="1" applyAlignment="1" applyProtection="1">
      <alignment horizontal="right"/>
    </xf>
    <xf numFmtId="0" fontId="8" fillId="0" borderId="24" xfId="0" applyFont="1" applyBorder="1" applyAlignment="1" applyProtection="1">
      <alignment horizontal="left"/>
    </xf>
    <xf numFmtId="0" fontId="8" fillId="0" borderId="35" xfId="0" applyFont="1" applyBorder="1" applyAlignment="1" applyProtection="1">
      <alignment horizontal="left"/>
    </xf>
    <xf numFmtId="0" fontId="8" fillId="0" borderId="25" xfId="0" applyFont="1" applyBorder="1" applyAlignment="1" applyProtection="1">
      <alignment horizontal="left"/>
    </xf>
    <xf numFmtId="0" fontId="1" fillId="0" borderId="24" xfId="0" applyFont="1" applyBorder="1" applyAlignment="1" applyProtection="1">
      <alignment horizontal="right"/>
    </xf>
    <xf numFmtId="0" fontId="1" fillId="0" borderId="25" xfId="0" applyFont="1" applyBorder="1" applyAlignment="1" applyProtection="1">
      <alignment horizontal="right"/>
    </xf>
    <xf numFmtId="0" fontId="1" fillId="0" borderId="25" xfId="0" applyFont="1" applyBorder="1" applyAlignment="1" applyProtection="1">
      <alignment horizontal="right"/>
    </xf>
    <xf numFmtId="0" fontId="5" fillId="0" borderId="42" xfId="0" applyFont="1" applyBorder="1" applyProtection="1"/>
    <xf numFmtId="0" fontId="5" fillId="0" borderId="43" xfId="0" applyFont="1" applyBorder="1" applyProtection="1"/>
    <xf numFmtId="0" fontId="5" fillId="0" borderId="29" xfId="0" applyFont="1" applyBorder="1" applyProtection="1"/>
    <xf numFmtId="4" fontId="2" fillId="0" borderId="42" xfId="0" applyNumberFormat="1" applyFont="1" applyBorder="1" applyAlignment="1" applyProtection="1">
      <alignment horizontal="right"/>
    </xf>
    <xf numFmtId="4" fontId="2" fillId="0" borderId="29" xfId="0" applyNumberFormat="1" applyFont="1" applyBorder="1" applyAlignment="1" applyProtection="1">
      <alignment horizontal="right"/>
    </xf>
    <xf numFmtId="4" fontId="2" fillId="0" borderId="51" xfId="0" applyNumberFormat="1" applyFont="1" applyBorder="1" applyAlignment="1" applyProtection="1">
      <alignment horizontal="right"/>
    </xf>
    <xf numFmtId="4" fontId="2" fillId="0" borderId="33" xfId="0" applyNumberFormat="1" applyFont="1" applyBorder="1" applyAlignment="1" applyProtection="1">
      <alignment horizontal="right"/>
    </xf>
    <xf numFmtId="0" fontId="8" fillId="0" borderId="24" xfId="0" applyFont="1" applyBorder="1" applyProtection="1"/>
    <xf numFmtId="0" fontId="8" fillId="0" borderId="35" xfId="0" applyFont="1" applyBorder="1" applyProtection="1"/>
    <xf numFmtId="0" fontId="8" fillId="0" borderId="25" xfId="0" applyFont="1" applyBorder="1" applyProtection="1"/>
    <xf numFmtId="4" fontId="1" fillId="0" borderId="24" xfId="0" applyNumberFormat="1" applyFont="1" applyBorder="1" applyAlignment="1" applyProtection="1">
      <alignment horizontal="right"/>
    </xf>
    <xf numFmtId="4" fontId="1" fillId="0" borderId="25" xfId="0" applyNumberFormat="1" applyFont="1" applyBorder="1" applyAlignment="1" applyProtection="1">
      <alignment horizontal="right"/>
    </xf>
    <xf numFmtId="0" fontId="5" fillId="0" borderId="51" xfId="0" applyFont="1" applyBorder="1" applyProtection="1"/>
    <xf numFmtId="0" fontId="5" fillId="0" borderId="52" xfId="0" applyFont="1" applyBorder="1" applyProtection="1"/>
    <xf numFmtId="0" fontId="5" fillId="0" borderId="33" xfId="0" applyFont="1" applyBorder="1" applyProtection="1"/>
    <xf numFmtId="164" fontId="2" fillId="0" borderId="0" xfId="0" applyNumberFormat="1" applyFont="1" applyAlignment="1" applyProtection="1">
      <alignment horizontal="right"/>
    </xf>
    <xf numFmtId="0" fontId="2" fillId="0" borderId="0" xfId="0" applyFont="1" applyAlignment="1" applyProtection="1">
      <alignment horizontal="right"/>
    </xf>
    <xf numFmtId="4" fontId="2" fillId="0" borderId="0" xfId="0" applyNumberFormat="1" applyFont="1" applyProtection="1"/>
    <xf numFmtId="4" fontId="5" fillId="0" borderId="3" xfId="0" applyNumberFormat="1" applyFont="1" applyBorder="1" applyProtection="1">
      <protection locked="0"/>
    </xf>
    <xf numFmtId="4" fontId="5" fillId="0" borderId="6" xfId="0" applyNumberFormat="1" applyFont="1" applyBorder="1" applyProtection="1">
      <protection locked="0"/>
    </xf>
    <xf numFmtId="4" fontId="5" fillId="0" borderId="10" xfId="0" applyNumberFormat="1" applyFont="1" applyBorder="1" applyProtection="1">
      <protection locked="0"/>
    </xf>
  </cellXfs>
  <cellStyles count="11">
    <cellStyle name="Navadno" xfId="0" builtinId="0"/>
    <cellStyle name="Navadno_List2 2" xfId="7" xr:uid="{00000000-0005-0000-0000-000001000000}"/>
    <cellStyle name="Normal 2" xfId="2" xr:uid="{00000000-0005-0000-0000-000002000000}"/>
    <cellStyle name="Normal 2 2 2" xfId="8" xr:uid="{00000000-0005-0000-0000-000003000000}"/>
    <cellStyle name="Normal 2 3 2" xfId="10" xr:uid="{00000000-0005-0000-0000-000004000000}"/>
    <cellStyle name="Normal 5" xfId="4" xr:uid="{00000000-0005-0000-0000-000005000000}"/>
    <cellStyle name="Normal_Območje 1" xfId="3" xr:uid="{00000000-0005-0000-0000-000006000000}"/>
    <cellStyle name="Normal_Podatki" xfId="1" xr:uid="{00000000-0005-0000-0000-000007000000}"/>
    <cellStyle name="Normal_Sheet1 2" xfId="5" xr:uid="{00000000-0005-0000-0000-000008000000}"/>
    <cellStyle name="Normal_Sheet1_Cenik 2" xfId="9" xr:uid="{00000000-0005-0000-0000-000009000000}"/>
    <cellStyle name="Normal_ZS2006 2" xfId="6"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5"/>
  <sheetViews>
    <sheetView tabSelected="1" view="pageBreakPreview" topLeftCell="A3" zoomScale="68" zoomScaleNormal="68" zoomScaleSheetLayoutView="68" workbookViewId="0">
      <selection activeCell="E8" sqref="E8"/>
    </sheetView>
  </sheetViews>
  <sheetFormatPr defaultColWidth="9.140625" defaultRowHeight="15"/>
  <cols>
    <col min="1" max="1" width="10.28515625" style="141" customWidth="1"/>
    <col min="2" max="2" width="89.7109375" style="142" customWidth="1"/>
    <col min="3" max="3" width="10.85546875" style="142" customWidth="1"/>
    <col min="4" max="4" width="18.140625" style="228" customWidth="1"/>
    <col min="5" max="5" width="16" style="142" customWidth="1"/>
    <col min="6" max="6" width="16.140625" style="142" customWidth="1"/>
    <col min="7" max="7" width="8.7109375" style="228" customWidth="1"/>
    <col min="8" max="8" width="15.28515625" style="142" customWidth="1"/>
    <col min="9" max="9" width="10.28515625" style="151" customWidth="1"/>
    <col min="10" max="16384" width="9.140625" style="142"/>
  </cols>
  <sheetData>
    <row r="1" spans="1:9" ht="15.75" thickBot="1">
      <c r="D1" s="143"/>
      <c r="E1" s="144"/>
      <c r="F1" s="144"/>
      <c r="G1" s="143"/>
      <c r="H1" s="144"/>
      <c r="I1" s="145"/>
    </row>
    <row r="2" spans="1:9" ht="37.5" customHeight="1" thickBot="1">
      <c r="A2" s="146" t="s">
        <v>0</v>
      </c>
      <c r="B2" s="147" t="s">
        <v>336</v>
      </c>
      <c r="C2" s="148" t="s">
        <v>1</v>
      </c>
      <c r="D2" s="149" t="s">
        <v>378</v>
      </c>
      <c r="E2" s="150" t="s">
        <v>3</v>
      </c>
      <c r="F2" s="150" t="s">
        <v>4</v>
      </c>
      <c r="G2" s="150" t="s">
        <v>5</v>
      </c>
      <c r="H2" s="150" t="s">
        <v>6</v>
      </c>
    </row>
    <row r="3" spans="1:9" ht="24.95" customHeight="1">
      <c r="A3" s="152" t="s">
        <v>7</v>
      </c>
      <c r="B3" s="153" t="s">
        <v>8</v>
      </c>
      <c r="C3" s="154" t="s">
        <v>9</v>
      </c>
      <c r="D3" s="155">
        <v>1100</v>
      </c>
      <c r="E3" s="277"/>
      <c r="F3" s="156">
        <f>+ROUND(D3*E3,2)</f>
        <v>0</v>
      </c>
      <c r="G3" s="157">
        <v>1.22</v>
      </c>
      <c r="H3" s="158">
        <f>+ROUND(F3*G3,2)</f>
        <v>0</v>
      </c>
    </row>
    <row r="4" spans="1:9" ht="25.5" customHeight="1">
      <c r="A4" s="159"/>
      <c r="B4" s="160" t="s">
        <v>10</v>
      </c>
      <c r="C4" s="161"/>
      <c r="D4" s="155"/>
      <c r="E4" s="162"/>
      <c r="F4" s="162"/>
      <c r="G4" s="163"/>
      <c r="H4" s="158"/>
    </row>
    <row r="5" spans="1:9" ht="25.5" customHeight="1">
      <c r="A5" s="159"/>
      <c r="B5" s="160" t="s">
        <v>11</v>
      </c>
      <c r="C5" s="161"/>
      <c r="D5" s="155"/>
      <c r="E5" s="162"/>
      <c r="F5" s="162"/>
      <c r="G5" s="163"/>
      <c r="H5" s="158"/>
    </row>
    <row r="6" spans="1:9" ht="25.5" customHeight="1">
      <c r="A6" s="159"/>
      <c r="B6" s="160" t="s">
        <v>12</v>
      </c>
      <c r="C6" s="161"/>
      <c r="D6" s="155"/>
      <c r="E6" s="162"/>
      <c r="F6" s="162"/>
      <c r="G6" s="163"/>
      <c r="H6" s="158"/>
    </row>
    <row r="7" spans="1:9" ht="118.5" customHeight="1">
      <c r="A7" s="164"/>
      <c r="B7" s="165" t="s">
        <v>13</v>
      </c>
      <c r="C7" s="161"/>
      <c r="D7" s="155"/>
      <c r="E7" s="162"/>
      <c r="F7" s="162"/>
      <c r="G7" s="163"/>
      <c r="H7" s="158"/>
    </row>
    <row r="8" spans="1:9" ht="24.95" customHeight="1">
      <c r="A8" s="159" t="s">
        <v>14</v>
      </c>
      <c r="B8" s="166" t="s">
        <v>15</v>
      </c>
      <c r="C8" s="161" t="s">
        <v>16</v>
      </c>
      <c r="D8" s="155">
        <v>55000</v>
      </c>
      <c r="E8" s="278"/>
      <c r="F8" s="162">
        <f>+ROUND(D8*E8,2)</f>
        <v>0</v>
      </c>
      <c r="G8" s="163">
        <v>1.095</v>
      </c>
      <c r="H8" s="158">
        <f t="shared" ref="H8:H58" si="0">+ROUND(F8*G8,2)</f>
        <v>0</v>
      </c>
    </row>
    <row r="9" spans="1:9" ht="57.75" customHeight="1">
      <c r="A9" s="167"/>
      <c r="B9" s="168" t="s">
        <v>17</v>
      </c>
      <c r="C9" s="161"/>
      <c r="D9" s="155"/>
      <c r="E9" s="162"/>
      <c r="F9" s="162"/>
      <c r="G9" s="163"/>
      <c r="H9" s="158"/>
    </row>
    <row r="10" spans="1:9" ht="24.95" customHeight="1">
      <c r="A10" s="159" t="s">
        <v>18</v>
      </c>
      <c r="B10" s="169" t="s">
        <v>19</v>
      </c>
      <c r="C10" s="170" t="s">
        <v>20</v>
      </c>
      <c r="D10" s="155">
        <v>150000</v>
      </c>
      <c r="E10" s="278"/>
      <c r="F10" s="162">
        <f>+ROUND(D10*E10,2)</f>
        <v>0</v>
      </c>
      <c r="G10" s="163">
        <v>1.095</v>
      </c>
      <c r="H10" s="158">
        <f t="shared" si="0"/>
        <v>0</v>
      </c>
    </row>
    <row r="11" spans="1:9" ht="59.25" customHeight="1">
      <c r="A11" s="159"/>
      <c r="B11" s="165" t="s">
        <v>337</v>
      </c>
      <c r="C11" s="170"/>
      <c r="D11" s="155"/>
      <c r="E11" s="162"/>
      <c r="F11" s="162"/>
      <c r="G11" s="163"/>
      <c r="H11" s="158"/>
    </row>
    <row r="12" spans="1:9" ht="24.95" customHeight="1">
      <c r="A12" s="159" t="s">
        <v>21</v>
      </c>
      <c r="B12" s="166" t="s">
        <v>22</v>
      </c>
      <c r="C12" s="161" t="s">
        <v>16</v>
      </c>
      <c r="D12" s="155">
        <v>8000</v>
      </c>
      <c r="E12" s="278"/>
      <c r="F12" s="162">
        <f>+ROUND(D12*E12,2)</f>
        <v>0</v>
      </c>
      <c r="G12" s="163">
        <v>1.095</v>
      </c>
      <c r="H12" s="158">
        <f t="shared" si="0"/>
        <v>0</v>
      </c>
    </row>
    <row r="13" spans="1:9" ht="78.75" customHeight="1">
      <c r="A13" s="159"/>
      <c r="B13" s="165" t="s">
        <v>23</v>
      </c>
      <c r="C13" s="161"/>
      <c r="D13" s="155"/>
      <c r="E13" s="162"/>
      <c r="F13" s="162"/>
      <c r="G13" s="163"/>
      <c r="H13" s="158"/>
    </row>
    <row r="14" spans="1:9" ht="24.95" customHeight="1">
      <c r="A14" s="159" t="s">
        <v>24</v>
      </c>
      <c r="B14" s="166" t="s">
        <v>25</v>
      </c>
      <c r="C14" s="161" t="s">
        <v>26</v>
      </c>
      <c r="D14" s="155">
        <v>1</v>
      </c>
      <c r="E14" s="278"/>
      <c r="F14" s="162">
        <f>+ROUND(D14*E14,2)</f>
        <v>0</v>
      </c>
      <c r="G14" s="163">
        <v>1.095</v>
      </c>
      <c r="H14" s="158">
        <f t="shared" si="0"/>
        <v>0</v>
      </c>
    </row>
    <row r="15" spans="1:9" ht="70.5" customHeight="1">
      <c r="A15" s="159"/>
      <c r="B15" s="165" t="s">
        <v>27</v>
      </c>
      <c r="C15" s="161"/>
      <c r="D15" s="155"/>
      <c r="E15" s="162"/>
      <c r="F15" s="162"/>
      <c r="G15" s="163"/>
      <c r="H15" s="158"/>
    </row>
    <row r="16" spans="1:9" ht="23.25" customHeight="1">
      <c r="A16" s="159" t="s">
        <v>28</v>
      </c>
      <c r="B16" s="166" t="s">
        <v>29</v>
      </c>
      <c r="C16" s="161" t="s">
        <v>26</v>
      </c>
      <c r="D16" s="155">
        <v>1.5</v>
      </c>
      <c r="E16" s="278"/>
      <c r="F16" s="162">
        <f>+ROUND(D16*E16,2)</f>
        <v>0</v>
      </c>
      <c r="G16" s="163">
        <v>1.22</v>
      </c>
      <c r="H16" s="158">
        <f t="shared" si="0"/>
        <v>0</v>
      </c>
    </row>
    <row r="17" spans="1:8" ht="94.5" customHeight="1">
      <c r="A17" s="159"/>
      <c r="B17" s="165" t="s">
        <v>30</v>
      </c>
      <c r="C17" s="161"/>
      <c r="D17" s="155"/>
      <c r="E17" s="162"/>
      <c r="F17" s="162"/>
      <c r="G17" s="163"/>
      <c r="H17" s="158"/>
    </row>
    <row r="18" spans="1:8" ht="24.75" customHeight="1">
      <c r="A18" s="171" t="s">
        <v>31</v>
      </c>
      <c r="B18" s="169" t="s">
        <v>32</v>
      </c>
      <c r="C18" s="170" t="s">
        <v>26</v>
      </c>
      <c r="D18" s="155">
        <v>2</v>
      </c>
      <c r="E18" s="278"/>
      <c r="F18" s="162">
        <f>+ROUND(D18*E18,2)</f>
        <v>0</v>
      </c>
      <c r="G18" s="163">
        <v>1.22</v>
      </c>
      <c r="H18" s="158">
        <f t="shared" si="0"/>
        <v>0</v>
      </c>
    </row>
    <row r="19" spans="1:8" ht="130.5" customHeight="1">
      <c r="A19" s="171"/>
      <c r="B19" s="165" t="s">
        <v>33</v>
      </c>
      <c r="C19" s="170"/>
      <c r="D19" s="155"/>
      <c r="E19" s="162"/>
      <c r="F19" s="162"/>
      <c r="G19" s="163"/>
      <c r="H19" s="158"/>
    </row>
    <row r="20" spans="1:8" ht="24.95" customHeight="1">
      <c r="A20" s="171" t="s">
        <v>34</v>
      </c>
      <c r="B20" s="169" t="s">
        <v>35</v>
      </c>
      <c r="C20" s="170" t="s">
        <v>20</v>
      </c>
      <c r="D20" s="155">
        <v>15</v>
      </c>
      <c r="E20" s="278"/>
      <c r="F20" s="162">
        <f>+ROUND(D20*E20,2)</f>
        <v>0</v>
      </c>
      <c r="G20" s="163">
        <v>1.22</v>
      </c>
      <c r="H20" s="158">
        <f t="shared" si="0"/>
        <v>0</v>
      </c>
    </row>
    <row r="21" spans="1:8" ht="93.75" customHeight="1">
      <c r="A21" s="171"/>
      <c r="B21" s="165" t="s">
        <v>36</v>
      </c>
      <c r="C21" s="170"/>
      <c r="D21" s="155"/>
      <c r="E21" s="162"/>
      <c r="F21" s="162"/>
      <c r="G21" s="163"/>
      <c r="H21" s="158"/>
    </row>
    <row r="22" spans="1:8" ht="31.5" customHeight="1">
      <c r="A22" s="171" t="s">
        <v>37</v>
      </c>
      <c r="B22" s="169" t="s">
        <v>38</v>
      </c>
      <c r="C22" s="170" t="s">
        <v>20</v>
      </c>
      <c r="D22" s="155">
        <v>150</v>
      </c>
      <c r="E22" s="278"/>
      <c r="F22" s="162">
        <f>+ROUND(D22*E22,2)</f>
        <v>0</v>
      </c>
      <c r="G22" s="163">
        <v>1.22</v>
      </c>
      <c r="H22" s="158">
        <f t="shared" si="0"/>
        <v>0</v>
      </c>
    </row>
    <row r="23" spans="1:8" ht="81.75" customHeight="1">
      <c r="A23" s="171"/>
      <c r="B23" s="165" t="s">
        <v>39</v>
      </c>
      <c r="C23" s="170"/>
      <c r="D23" s="155"/>
      <c r="E23" s="162"/>
      <c r="F23" s="162"/>
      <c r="G23" s="163"/>
      <c r="H23" s="158"/>
    </row>
    <row r="24" spans="1:8" ht="30.75" customHeight="1">
      <c r="A24" s="171" t="s">
        <v>40</v>
      </c>
      <c r="B24" s="169" t="s">
        <v>41</v>
      </c>
      <c r="C24" s="170" t="s">
        <v>20</v>
      </c>
      <c r="D24" s="155">
        <v>50</v>
      </c>
      <c r="E24" s="278"/>
      <c r="F24" s="162">
        <f>+ROUND(D24*E24,2)</f>
        <v>0</v>
      </c>
      <c r="G24" s="163">
        <v>1.22</v>
      </c>
      <c r="H24" s="158">
        <f t="shared" si="0"/>
        <v>0</v>
      </c>
    </row>
    <row r="25" spans="1:8" ht="102.75" customHeight="1">
      <c r="A25" s="171"/>
      <c r="B25" s="165" t="s">
        <v>42</v>
      </c>
      <c r="C25" s="170"/>
      <c r="D25" s="155"/>
      <c r="E25" s="162"/>
      <c r="F25" s="162"/>
      <c r="G25" s="163"/>
      <c r="H25" s="158"/>
    </row>
    <row r="26" spans="1:8" ht="24.95" customHeight="1">
      <c r="A26" s="159" t="s">
        <v>43</v>
      </c>
      <c r="B26" s="166" t="s">
        <v>44</v>
      </c>
      <c r="C26" s="161" t="s">
        <v>16</v>
      </c>
      <c r="D26" s="155">
        <v>1000</v>
      </c>
      <c r="E26" s="278"/>
      <c r="F26" s="162">
        <f>+ROUND(D26*E26,2)</f>
        <v>0</v>
      </c>
      <c r="G26" s="163">
        <v>1.22</v>
      </c>
      <c r="H26" s="158">
        <f t="shared" si="0"/>
        <v>0</v>
      </c>
    </row>
    <row r="27" spans="1:8" ht="57" customHeight="1">
      <c r="A27" s="159"/>
      <c r="B27" s="165" t="s">
        <v>45</v>
      </c>
      <c r="C27" s="161"/>
      <c r="D27" s="155"/>
      <c r="E27" s="162"/>
      <c r="F27" s="162"/>
      <c r="G27" s="163"/>
      <c r="H27" s="158"/>
    </row>
    <row r="28" spans="1:8" ht="24.95" customHeight="1">
      <c r="A28" s="159" t="s">
        <v>46</v>
      </c>
      <c r="B28" s="166" t="s">
        <v>47</v>
      </c>
      <c r="C28" s="161" t="s">
        <v>16</v>
      </c>
      <c r="D28" s="155">
        <v>20000</v>
      </c>
      <c r="E28" s="278"/>
      <c r="F28" s="162">
        <f>+ROUND(D28*E28,2)</f>
        <v>0</v>
      </c>
      <c r="G28" s="163">
        <v>1.22</v>
      </c>
      <c r="H28" s="158">
        <f t="shared" si="0"/>
        <v>0</v>
      </c>
    </row>
    <row r="29" spans="1:8" ht="39.75" customHeight="1">
      <c r="A29" s="159"/>
      <c r="B29" s="165" t="s">
        <v>48</v>
      </c>
      <c r="C29" s="161"/>
      <c r="D29" s="155"/>
      <c r="E29" s="162"/>
      <c r="F29" s="162"/>
      <c r="G29" s="163"/>
      <c r="H29" s="158"/>
    </row>
    <row r="30" spans="1:8" ht="24.95" customHeight="1">
      <c r="A30" s="159" t="s">
        <v>49</v>
      </c>
      <c r="B30" s="166" t="s">
        <v>50</v>
      </c>
      <c r="C30" s="161" t="s">
        <v>51</v>
      </c>
      <c r="D30" s="155">
        <v>150</v>
      </c>
      <c r="E30" s="278"/>
      <c r="F30" s="162">
        <f>+ROUND(D30*E30,2)</f>
        <v>0</v>
      </c>
      <c r="G30" s="172">
        <v>1.22</v>
      </c>
      <c r="H30" s="158">
        <f t="shared" si="0"/>
        <v>0</v>
      </c>
    </row>
    <row r="31" spans="1:8" ht="75.75" customHeight="1">
      <c r="A31" s="159"/>
      <c r="B31" s="165" t="s">
        <v>52</v>
      </c>
      <c r="C31" s="161"/>
      <c r="D31" s="155"/>
      <c r="E31" s="162"/>
      <c r="F31" s="162"/>
      <c r="G31" s="163"/>
      <c r="H31" s="158"/>
    </row>
    <row r="32" spans="1:8" ht="34.5" customHeight="1">
      <c r="A32" s="159" t="s">
        <v>53</v>
      </c>
      <c r="B32" s="166" t="s">
        <v>54</v>
      </c>
      <c r="C32" s="161" t="s">
        <v>51</v>
      </c>
      <c r="D32" s="155">
        <v>20</v>
      </c>
      <c r="E32" s="278"/>
      <c r="F32" s="162">
        <f>+ROUND(D32*E32,2)</f>
        <v>0</v>
      </c>
      <c r="G32" s="157">
        <v>1.22</v>
      </c>
      <c r="H32" s="158">
        <f t="shared" si="0"/>
        <v>0</v>
      </c>
    </row>
    <row r="33" spans="1:8" ht="50.25" customHeight="1">
      <c r="A33" s="159"/>
      <c r="B33" s="165" t="s">
        <v>55</v>
      </c>
      <c r="C33" s="161"/>
      <c r="D33" s="155"/>
      <c r="E33" s="162"/>
      <c r="F33" s="162"/>
      <c r="G33" s="163"/>
      <c r="H33" s="158"/>
    </row>
    <row r="34" spans="1:8" ht="24.95" customHeight="1">
      <c r="A34" s="159" t="s">
        <v>56</v>
      </c>
      <c r="B34" s="166" t="s">
        <v>57</v>
      </c>
      <c r="C34" s="161" t="s">
        <v>16</v>
      </c>
      <c r="D34" s="155">
        <v>20</v>
      </c>
      <c r="E34" s="278"/>
      <c r="F34" s="162">
        <f>+ROUND(D34*E34,2)</f>
        <v>0</v>
      </c>
      <c r="G34" s="163">
        <v>1.22</v>
      </c>
      <c r="H34" s="158">
        <f t="shared" si="0"/>
        <v>0</v>
      </c>
    </row>
    <row r="35" spans="1:8" ht="42" customHeight="1">
      <c r="A35" s="159"/>
      <c r="B35" s="165" t="s">
        <v>58</v>
      </c>
      <c r="C35" s="161"/>
      <c r="D35" s="155"/>
      <c r="E35" s="162"/>
      <c r="F35" s="162"/>
      <c r="G35" s="163"/>
      <c r="H35" s="158"/>
    </row>
    <row r="36" spans="1:8" ht="24.95" customHeight="1">
      <c r="A36" s="171" t="s">
        <v>59</v>
      </c>
      <c r="B36" s="169" t="s">
        <v>60</v>
      </c>
      <c r="C36" s="170" t="s">
        <v>61</v>
      </c>
      <c r="D36" s="155">
        <v>80</v>
      </c>
      <c r="E36" s="278"/>
      <c r="F36" s="162">
        <f>+ROUND(D36*E36,2)</f>
        <v>0</v>
      </c>
      <c r="G36" s="163">
        <v>1.22</v>
      </c>
      <c r="H36" s="158">
        <f t="shared" si="0"/>
        <v>0</v>
      </c>
    </row>
    <row r="37" spans="1:8" ht="191.25" customHeight="1">
      <c r="A37" s="171"/>
      <c r="B37" s="165" t="s">
        <v>338</v>
      </c>
      <c r="C37" s="170"/>
      <c r="D37" s="155"/>
      <c r="E37" s="162"/>
      <c r="F37" s="162"/>
      <c r="G37" s="163"/>
      <c r="H37" s="158"/>
    </row>
    <row r="38" spans="1:8" ht="24.95" customHeight="1">
      <c r="A38" s="171" t="s">
        <v>62</v>
      </c>
      <c r="B38" s="169" t="s">
        <v>63</v>
      </c>
      <c r="C38" s="170" t="s">
        <v>20</v>
      </c>
      <c r="D38" s="155">
        <v>2</v>
      </c>
      <c r="E38" s="278"/>
      <c r="F38" s="162">
        <f>+ROUND(D38*E38,2)</f>
        <v>0</v>
      </c>
      <c r="G38" s="163">
        <v>1.22</v>
      </c>
      <c r="H38" s="158">
        <f t="shared" si="0"/>
        <v>0</v>
      </c>
    </row>
    <row r="39" spans="1:8" ht="42" customHeight="1">
      <c r="A39" s="171"/>
      <c r="B39" s="165" t="s">
        <v>64</v>
      </c>
      <c r="C39" s="170"/>
      <c r="D39" s="155"/>
      <c r="E39" s="162"/>
      <c r="F39" s="162"/>
      <c r="G39" s="163"/>
      <c r="H39" s="158"/>
    </row>
    <row r="40" spans="1:8" ht="24.95" customHeight="1">
      <c r="A40" s="159" t="s">
        <v>65</v>
      </c>
      <c r="B40" s="166" t="s">
        <v>66</v>
      </c>
      <c r="C40" s="161" t="s">
        <v>61</v>
      </c>
      <c r="D40" s="155">
        <v>4</v>
      </c>
      <c r="E40" s="278"/>
      <c r="F40" s="162">
        <f>+ROUND(D40*E40,2)</f>
        <v>0</v>
      </c>
      <c r="G40" s="163">
        <v>1.22</v>
      </c>
      <c r="H40" s="158">
        <f t="shared" si="0"/>
        <v>0</v>
      </c>
    </row>
    <row r="41" spans="1:8" ht="45" customHeight="1">
      <c r="A41" s="159"/>
      <c r="B41" s="165" t="s">
        <v>67</v>
      </c>
      <c r="C41" s="161"/>
      <c r="D41" s="155"/>
      <c r="E41" s="162"/>
      <c r="F41" s="162"/>
      <c r="G41" s="163"/>
      <c r="H41" s="158"/>
    </row>
    <row r="42" spans="1:8" ht="24.95" customHeight="1">
      <c r="A42" s="159" t="s">
        <v>68</v>
      </c>
      <c r="B42" s="166" t="s">
        <v>69</v>
      </c>
      <c r="C42" s="161" t="s">
        <v>61</v>
      </c>
      <c r="D42" s="155">
        <v>2</v>
      </c>
      <c r="E42" s="278"/>
      <c r="F42" s="162">
        <f>+ROUND(D42*E42,2)</f>
        <v>0</v>
      </c>
      <c r="G42" s="163">
        <v>1.22</v>
      </c>
      <c r="H42" s="158">
        <f t="shared" si="0"/>
        <v>0</v>
      </c>
    </row>
    <row r="43" spans="1:8" ht="43.5" customHeight="1">
      <c r="A43" s="159"/>
      <c r="B43" s="165" t="s">
        <v>70</v>
      </c>
      <c r="C43" s="161"/>
      <c r="D43" s="155"/>
      <c r="E43" s="162"/>
      <c r="F43" s="162"/>
      <c r="G43" s="163"/>
      <c r="H43" s="158"/>
    </row>
    <row r="44" spans="1:8" ht="24.95" customHeight="1">
      <c r="A44" s="159" t="s">
        <v>71</v>
      </c>
      <c r="B44" s="166" t="s">
        <v>72</v>
      </c>
      <c r="C44" s="161" t="s">
        <v>61</v>
      </c>
      <c r="D44" s="155">
        <v>5</v>
      </c>
      <c r="E44" s="278"/>
      <c r="F44" s="162">
        <f>+ROUND(D44*E44,2)</f>
        <v>0</v>
      </c>
      <c r="G44" s="163">
        <v>1.22</v>
      </c>
      <c r="H44" s="158">
        <f t="shared" si="0"/>
        <v>0</v>
      </c>
    </row>
    <row r="45" spans="1:8" ht="81.75" customHeight="1">
      <c r="A45" s="159"/>
      <c r="B45" s="165" t="s">
        <v>339</v>
      </c>
      <c r="C45" s="161"/>
      <c r="D45" s="155"/>
      <c r="E45" s="162"/>
      <c r="F45" s="162"/>
      <c r="G45" s="163"/>
      <c r="H45" s="158"/>
    </row>
    <row r="46" spans="1:8" ht="28.5" customHeight="1">
      <c r="A46" s="159" t="s">
        <v>73</v>
      </c>
      <c r="B46" s="166" t="s">
        <v>74</v>
      </c>
      <c r="C46" s="161" t="s">
        <v>61</v>
      </c>
      <c r="D46" s="155">
        <v>2</v>
      </c>
      <c r="E46" s="278"/>
      <c r="F46" s="162">
        <f>+ROUND(D46*E46,2)</f>
        <v>0</v>
      </c>
      <c r="G46" s="163">
        <v>1.22</v>
      </c>
      <c r="H46" s="158">
        <f t="shared" si="0"/>
        <v>0</v>
      </c>
    </row>
    <row r="47" spans="1:8" ht="66.75" customHeight="1">
      <c r="A47" s="159"/>
      <c r="B47" s="165" t="s">
        <v>340</v>
      </c>
      <c r="C47" s="161"/>
      <c r="D47" s="155"/>
      <c r="E47" s="162"/>
      <c r="F47" s="162"/>
      <c r="G47" s="163"/>
      <c r="H47" s="158"/>
    </row>
    <row r="48" spans="1:8" ht="24.95" customHeight="1">
      <c r="A48" s="171" t="s">
        <v>75</v>
      </c>
      <c r="B48" s="169" t="s">
        <v>76</v>
      </c>
      <c r="C48" s="170" t="s">
        <v>61</v>
      </c>
      <c r="D48" s="155">
        <v>5</v>
      </c>
      <c r="E48" s="278"/>
      <c r="F48" s="162">
        <f>+ROUND(D48*E48,2)</f>
        <v>0</v>
      </c>
      <c r="G48" s="163">
        <v>1.22</v>
      </c>
      <c r="H48" s="158">
        <f t="shared" si="0"/>
        <v>0</v>
      </c>
    </row>
    <row r="49" spans="1:8" ht="45" customHeight="1">
      <c r="A49" s="171"/>
      <c r="B49" s="165" t="s">
        <v>341</v>
      </c>
      <c r="C49" s="170"/>
      <c r="D49" s="155"/>
      <c r="E49" s="162"/>
      <c r="F49" s="162"/>
      <c r="G49" s="163"/>
      <c r="H49" s="158"/>
    </row>
    <row r="50" spans="1:8" ht="24.95" customHeight="1">
      <c r="A50" s="171" t="s">
        <v>77</v>
      </c>
      <c r="B50" s="169" t="s">
        <v>78</v>
      </c>
      <c r="C50" s="170" t="s">
        <v>61</v>
      </c>
      <c r="D50" s="155">
        <v>4</v>
      </c>
      <c r="E50" s="278"/>
      <c r="F50" s="162">
        <f>+ROUND(D50*E50,2)</f>
        <v>0</v>
      </c>
      <c r="G50" s="163">
        <v>1.22</v>
      </c>
      <c r="H50" s="158">
        <f t="shared" si="0"/>
        <v>0</v>
      </c>
    </row>
    <row r="51" spans="1:8" ht="55.5" customHeight="1">
      <c r="A51" s="171"/>
      <c r="B51" s="165" t="s">
        <v>342</v>
      </c>
      <c r="C51" s="170"/>
      <c r="D51" s="155"/>
      <c r="E51" s="162"/>
      <c r="F51" s="162"/>
      <c r="G51" s="163"/>
      <c r="H51" s="158"/>
    </row>
    <row r="52" spans="1:8" ht="24.95" customHeight="1">
      <c r="A52" s="171" t="s">
        <v>79</v>
      </c>
      <c r="B52" s="169" t="s">
        <v>80</v>
      </c>
      <c r="C52" s="170" t="s">
        <v>61</v>
      </c>
      <c r="D52" s="155">
        <v>4</v>
      </c>
      <c r="E52" s="278"/>
      <c r="F52" s="162">
        <f>+ROUND(D52*E52,2)</f>
        <v>0</v>
      </c>
      <c r="G52" s="163">
        <v>1.22</v>
      </c>
      <c r="H52" s="158">
        <f t="shared" si="0"/>
        <v>0</v>
      </c>
    </row>
    <row r="53" spans="1:8" ht="69" customHeight="1">
      <c r="A53" s="171"/>
      <c r="B53" s="165" t="s">
        <v>343</v>
      </c>
      <c r="C53" s="170"/>
      <c r="D53" s="155"/>
      <c r="E53" s="162"/>
      <c r="F53" s="162"/>
      <c r="G53" s="163"/>
      <c r="H53" s="158"/>
    </row>
    <row r="54" spans="1:8" ht="24.95" customHeight="1">
      <c r="A54" s="171" t="s">
        <v>81</v>
      </c>
      <c r="B54" s="169" t="s">
        <v>82</v>
      </c>
      <c r="C54" s="170" t="s">
        <v>61</v>
      </c>
      <c r="D54" s="155">
        <v>2</v>
      </c>
      <c r="E54" s="278"/>
      <c r="F54" s="162">
        <f>+ROUND(D54*E54,2)</f>
        <v>0</v>
      </c>
      <c r="G54" s="163">
        <v>1.22</v>
      </c>
      <c r="H54" s="158">
        <f t="shared" si="0"/>
        <v>0</v>
      </c>
    </row>
    <row r="55" spans="1:8" ht="64.5" customHeight="1">
      <c r="A55" s="171"/>
      <c r="B55" s="165" t="s">
        <v>83</v>
      </c>
      <c r="C55" s="170"/>
      <c r="D55" s="155"/>
      <c r="E55" s="162"/>
      <c r="F55" s="162"/>
      <c r="G55" s="163"/>
      <c r="H55" s="158"/>
    </row>
    <row r="56" spans="1:8" ht="24.95" customHeight="1">
      <c r="A56" s="159" t="s">
        <v>84</v>
      </c>
      <c r="B56" s="166" t="s">
        <v>85</v>
      </c>
      <c r="C56" s="161" t="s">
        <v>61</v>
      </c>
      <c r="D56" s="155">
        <v>16</v>
      </c>
      <c r="E56" s="278"/>
      <c r="F56" s="162">
        <f>+ROUND(D56*E56,2)</f>
        <v>0</v>
      </c>
      <c r="G56" s="163">
        <v>1.22</v>
      </c>
      <c r="H56" s="158">
        <f t="shared" si="0"/>
        <v>0</v>
      </c>
    </row>
    <row r="57" spans="1:8" ht="65.25" customHeight="1">
      <c r="A57" s="159"/>
      <c r="B57" s="165" t="s">
        <v>86</v>
      </c>
      <c r="C57" s="161"/>
      <c r="D57" s="155"/>
      <c r="E57" s="162"/>
      <c r="F57" s="162"/>
      <c r="G57" s="163"/>
      <c r="H57" s="158"/>
    </row>
    <row r="58" spans="1:8" ht="24.95" customHeight="1">
      <c r="A58" s="159" t="s">
        <v>87</v>
      </c>
      <c r="B58" s="166" t="s">
        <v>88</v>
      </c>
      <c r="C58" s="161" t="s">
        <v>61</v>
      </c>
      <c r="D58" s="155">
        <v>8</v>
      </c>
      <c r="E58" s="278"/>
      <c r="F58" s="162">
        <f>+ROUND(D58*E58,2)</f>
        <v>0</v>
      </c>
      <c r="G58" s="163">
        <v>1.22</v>
      </c>
      <c r="H58" s="158">
        <f t="shared" si="0"/>
        <v>0</v>
      </c>
    </row>
    <row r="59" spans="1:8" ht="72" customHeight="1">
      <c r="A59" s="159"/>
      <c r="B59" s="165" t="s">
        <v>344</v>
      </c>
      <c r="C59" s="161"/>
      <c r="D59" s="155"/>
      <c r="E59" s="162"/>
      <c r="F59" s="162"/>
      <c r="G59" s="172"/>
      <c r="H59" s="158"/>
    </row>
    <row r="60" spans="1:8" ht="24.95" customHeight="1">
      <c r="A60" s="159" t="s">
        <v>89</v>
      </c>
      <c r="B60" s="166" t="s">
        <v>90</v>
      </c>
      <c r="C60" s="173" t="s">
        <v>61</v>
      </c>
      <c r="D60" s="155">
        <v>8</v>
      </c>
      <c r="E60" s="278"/>
      <c r="F60" s="162">
        <f>+ROUND(D60*E60,2)</f>
        <v>0</v>
      </c>
      <c r="G60" s="163">
        <v>1.22</v>
      </c>
      <c r="H60" s="158">
        <f t="shared" ref="H60:H122" si="1">+ROUND(F60*G60,2)</f>
        <v>0</v>
      </c>
    </row>
    <row r="61" spans="1:8" ht="72" customHeight="1">
      <c r="A61" s="159"/>
      <c r="B61" s="165" t="s">
        <v>345</v>
      </c>
      <c r="C61" s="173"/>
      <c r="D61" s="155"/>
      <c r="E61" s="162"/>
      <c r="F61" s="162"/>
      <c r="G61" s="157"/>
      <c r="H61" s="158"/>
    </row>
    <row r="62" spans="1:8" ht="25.5" customHeight="1">
      <c r="A62" s="159" t="s">
        <v>91</v>
      </c>
      <c r="B62" s="166" t="s">
        <v>92</v>
      </c>
      <c r="C62" s="173" t="s">
        <v>61</v>
      </c>
      <c r="D62" s="155">
        <v>8</v>
      </c>
      <c r="E62" s="278"/>
      <c r="F62" s="162">
        <f>+ROUND(D62*E62,2)</f>
        <v>0</v>
      </c>
      <c r="G62" s="163">
        <v>1.22</v>
      </c>
      <c r="H62" s="158">
        <f t="shared" si="1"/>
        <v>0</v>
      </c>
    </row>
    <row r="63" spans="1:8" ht="65.25" customHeight="1">
      <c r="A63" s="159"/>
      <c r="B63" s="165" t="s">
        <v>346</v>
      </c>
      <c r="C63" s="173"/>
      <c r="D63" s="155"/>
      <c r="E63" s="162"/>
      <c r="F63" s="162"/>
      <c r="G63" s="163"/>
      <c r="H63" s="158"/>
    </row>
    <row r="64" spans="1:8" ht="24.95" customHeight="1">
      <c r="A64" s="171" t="s">
        <v>93</v>
      </c>
      <c r="B64" s="166" t="s">
        <v>94</v>
      </c>
      <c r="C64" s="161" t="s">
        <v>16</v>
      </c>
      <c r="D64" s="155">
        <v>2</v>
      </c>
      <c r="E64" s="278"/>
      <c r="F64" s="162">
        <f>+ROUND(D64*E64,2)</f>
        <v>0</v>
      </c>
      <c r="G64" s="163">
        <v>1.22</v>
      </c>
      <c r="H64" s="158">
        <f t="shared" si="1"/>
        <v>0</v>
      </c>
    </row>
    <row r="65" spans="1:8" ht="47.25" customHeight="1">
      <c r="A65" s="171"/>
      <c r="B65" s="165" t="s">
        <v>95</v>
      </c>
      <c r="C65" s="161"/>
      <c r="D65" s="155"/>
      <c r="E65" s="162"/>
      <c r="F65" s="162"/>
      <c r="G65" s="163"/>
      <c r="H65" s="158"/>
    </row>
    <row r="66" spans="1:8" ht="24.95" customHeight="1">
      <c r="A66" s="159" t="s">
        <v>96</v>
      </c>
      <c r="B66" s="166" t="s">
        <v>97</v>
      </c>
      <c r="C66" s="161" t="s">
        <v>61</v>
      </c>
      <c r="D66" s="155">
        <v>20</v>
      </c>
      <c r="E66" s="278"/>
      <c r="F66" s="162">
        <f>+ROUND(D66*E66,2)</f>
        <v>0</v>
      </c>
      <c r="G66" s="163">
        <v>1.22</v>
      </c>
      <c r="H66" s="158">
        <f t="shared" si="1"/>
        <v>0</v>
      </c>
    </row>
    <row r="67" spans="1:8" ht="41.25" customHeight="1">
      <c r="A67" s="159"/>
      <c r="B67" s="165" t="s">
        <v>98</v>
      </c>
      <c r="C67" s="161"/>
      <c r="D67" s="155"/>
      <c r="E67" s="162"/>
      <c r="F67" s="162"/>
      <c r="G67" s="163"/>
      <c r="H67" s="158"/>
    </row>
    <row r="68" spans="1:8" ht="24.95" customHeight="1">
      <c r="A68" s="159" t="s">
        <v>99</v>
      </c>
      <c r="B68" s="166" t="s">
        <v>100</v>
      </c>
      <c r="C68" s="161" t="s">
        <v>61</v>
      </c>
      <c r="D68" s="155">
        <v>8000</v>
      </c>
      <c r="E68" s="278"/>
      <c r="F68" s="162">
        <f>+ROUND(D68*E68,2)</f>
        <v>0</v>
      </c>
      <c r="G68" s="163">
        <v>1.22</v>
      </c>
      <c r="H68" s="158">
        <f t="shared" si="1"/>
        <v>0</v>
      </c>
    </row>
    <row r="69" spans="1:8" ht="41.25" customHeight="1">
      <c r="A69" s="159"/>
      <c r="B69" s="165" t="s">
        <v>101</v>
      </c>
      <c r="C69" s="161"/>
      <c r="D69" s="155"/>
      <c r="E69" s="162"/>
      <c r="F69" s="162"/>
      <c r="G69" s="163"/>
      <c r="H69" s="158"/>
    </row>
    <row r="70" spans="1:8" ht="24.95" customHeight="1">
      <c r="A70" s="159" t="s">
        <v>102</v>
      </c>
      <c r="B70" s="166" t="s">
        <v>103</v>
      </c>
      <c r="C70" s="161" t="s">
        <v>61</v>
      </c>
      <c r="D70" s="155">
        <v>2000</v>
      </c>
      <c r="E70" s="278"/>
      <c r="F70" s="162">
        <f>+ROUND(D70*E70,2)</f>
        <v>0</v>
      </c>
      <c r="G70" s="163">
        <v>1.22</v>
      </c>
      <c r="H70" s="158">
        <f t="shared" si="1"/>
        <v>0</v>
      </c>
    </row>
    <row r="71" spans="1:8" ht="45.75" customHeight="1">
      <c r="A71" s="159"/>
      <c r="B71" s="165" t="s">
        <v>347</v>
      </c>
      <c r="C71" s="161"/>
      <c r="D71" s="155"/>
      <c r="E71" s="162"/>
      <c r="F71" s="162"/>
      <c r="G71" s="163"/>
      <c r="H71" s="158"/>
    </row>
    <row r="72" spans="1:8" ht="24.95" customHeight="1">
      <c r="A72" s="171" t="s">
        <v>104</v>
      </c>
      <c r="B72" s="169" t="s">
        <v>105</v>
      </c>
      <c r="C72" s="170" t="s">
        <v>106</v>
      </c>
      <c r="D72" s="155">
        <v>70</v>
      </c>
      <c r="E72" s="278"/>
      <c r="F72" s="162">
        <f>+ROUND(D72*E72,2)</f>
        <v>0</v>
      </c>
      <c r="G72" s="163">
        <v>1.22</v>
      </c>
      <c r="H72" s="158">
        <f t="shared" si="1"/>
        <v>0</v>
      </c>
    </row>
    <row r="73" spans="1:8" ht="46.5" customHeight="1">
      <c r="A73" s="171"/>
      <c r="B73" s="165" t="s">
        <v>107</v>
      </c>
      <c r="C73" s="170"/>
      <c r="D73" s="155"/>
      <c r="E73" s="162"/>
      <c r="F73" s="162"/>
      <c r="G73" s="163"/>
      <c r="H73" s="158"/>
    </row>
    <row r="74" spans="1:8" ht="24.95" customHeight="1">
      <c r="A74" s="159" t="s">
        <v>108</v>
      </c>
      <c r="B74" s="166" t="s">
        <v>348</v>
      </c>
      <c r="C74" s="161" t="s">
        <v>61</v>
      </c>
      <c r="D74" s="155">
        <v>1000</v>
      </c>
      <c r="E74" s="278"/>
      <c r="F74" s="162">
        <f>+ROUND(D74*E74,2)</f>
        <v>0</v>
      </c>
      <c r="G74" s="163">
        <v>1.095</v>
      </c>
      <c r="H74" s="158">
        <f t="shared" si="1"/>
        <v>0</v>
      </c>
    </row>
    <row r="75" spans="1:8" ht="69" customHeight="1">
      <c r="A75" s="159"/>
      <c r="B75" s="165" t="s">
        <v>109</v>
      </c>
      <c r="C75" s="161"/>
      <c r="D75" s="155"/>
      <c r="E75" s="162"/>
      <c r="F75" s="162"/>
      <c r="G75" s="163"/>
      <c r="H75" s="158"/>
    </row>
    <row r="76" spans="1:8" ht="24.95" customHeight="1">
      <c r="A76" s="159" t="s">
        <v>110</v>
      </c>
      <c r="B76" s="166" t="s">
        <v>349</v>
      </c>
      <c r="C76" s="161" t="s">
        <v>61</v>
      </c>
      <c r="D76" s="155">
        <v>450</v>
      </c>
      <c r="E76" s="278"/>
      <c r="F76" s="162">
        <f>+ROUND(D76*E76,2)</f>
        <v>0</v>
      </c>
      <c r="G76" s="163">
        <v>1.095</v>
      </c>
      <c r="H76" s="158">
        <f t="shared" si="1"/>
        <v>0</v>
      </c>
    </row>
    <row r="77" spans="1:8" ht="40.5" customHeight="1">
      <c r="A77" s="159"/>
      <c r="B77" s="165" t="s">
        <v>111</v>
      </c>
      <c r="C77" s="161"/>
      <c r="D77" s="155"/>
      <c r="E77" s="162"/>
      <c r="F77" s="162"/>
      <c r="G77" s="163"/>
      <c r="H77" s="158"/>
    </row>
    <row r="78" spans="1:8" ht="25.5" customHeight="1">
      <c r="A78" s="159" t="s">
        <v>112</v>
      </c>
      <c r="B78" s="166" t="s">
        <v>350</v>
      </c>
      <c r="C78" s="161" t="s">
        <v>61</v>
      </c>
      <c r="D78" s="155">
        <v>1500</v>
      </c>
      <c r="E78" s="278"/>
      <c r="F78" s="162">
        <f>+ROUND(D78*E78,2)</f>
        <v>0</v>
      </c>
      <c r="G78" s="163">
        <v>1.095</v>
      </c>
      <c r="H78" s="158">
        <f t="shared" si="1"/>
        <v>0</v>
      </c>
    </row>
    <row r="79" spans="1:8" ht="43.5" customHeight="1">
      <c r="A79" s="159"/>
      <c r="B79" s="165" t="s">
        <v>111</v>
      </c>
      <c r="C79" s="161"/>
      <c r="D79" s="155"/>
      <c r="E79" s="162"/>
      <c r="F79" s="162"/>
      <c r="G79" s="163"/>
      <c r="H79" s="158"/>
    </row>
    <row r="80" spans="1:8" ht="24.95" customHeight="1">
      <c r="A80" s="159" t="s">
        <v>113</v>
      </c>
      <c r="B80" s="166" t="s">
        <v>114</v>
      </c>
      <c r="C80" s="161" t="s">
        <v>115</v>
      </c>
      <c r="D80" s="155">
        <v>100</v>
      </c>
      <c r="E80" s="278"/>
      <c r="F80" s="162">
        <f>+ROUND(D80*E80,2)</f>
        <v>0</v>
      </c>
      <c r="G80" s="163">
        <v>1.22</v>
      </c>
      <c r="H80" s="158">
        <f t="shared" si="1"/>
        <v>0</v>
      </c>
    </row>
    <row r="81" spans="1:8" ht="39" customHeight="1">
      <c r="A81" s="159"/>
      <c r="B81" s="165" t="s">
        <v>116</v>
      </c>
      <c r="C81" s="161"/>
      <c r="D81" s="155"/>
      <c r="E81" s="162"/>
      <c r="F81" s="162"/>
      <c r="G81" s="163"/>
      <c r="H81" s="158"/>
    </row>
    <row r="82" spans="1:8" ht="24.95" customHeight="1">
      <c r="A82" s="159" t="s">
        <v>117</v>
      </c>
      <c r="B82" s="166" t="s">
        <v>118</v>
      </c>
      <c r="C82" s="161" t="s">
        <v>20</v>
      </c>
      <c r="D82" s="155">
        <v>6000</v>
      </c>
      <c r="E82" s="278"/>
      <c r="F82" s="162">
        <f>+ROUND(D82*E82,2)</f>
        <v>0</v>
      </c>
      <c r="G82" s="163">
        <v>1.095</v>
      </c>
      <c r="H82" s="158">
        <f t="shared" si="1"/>
        <v>0</v>
      </c>
    </row>
    <row r="83" spans="1:8" ht="27" customHeight="1">
      <c r="A83" s="159"/>
      <c r="B83" s="165" t="s">
        <v>351</v>
      </c>
      <c r="C83" s="161"/>
      <c r="D83" s="155"/>
      <c r="E83" s="162"/>
      <c r="F83" s="162"/>
      <c r="G83" s="163"/>
      <c r="H83" s="158"/>
    </row>
    <row r="84" spans="1:8" ht="24.95" customHeight="1">
      <c r="A84" s="159" t="s">
        <v>119</v>
      </c>
      <c r="B84" s="166" t="s">
        <v>120</v>
      </c>
      <c r="C84" s="161" t="s">
        <v>121</v>
      </c>
      <c r="D84" s="155">
        <v>50</v>
      </c>
      <c r="E84" s="278"/>
      <c r="F84" s="162">
        <f>+ROUND(D84*E84,2)</f>
        <v>0</v>
      </c>
      <c r="G84" s="163">
        <v>1.095</v>
      </c>
      <c r="H84" s="158">
        <f t="shared" si="1"/>
        <v>0</v>
      </c>
    </row>
    <row r="85" spans="1:8" ht="39.75" customHeight="1">
      <c r="A85" s="159"/>
      <c r="B85" s="165" t="s">
        <v>122</v>
      </c>
      <c r="C85" s="161"/>
      <c r="D85" s="155"/>
      <c r="E85" s="162"/>
      <c r="F85" s="162"/>
      <c r="G85" s="163"/>
      <c r="H85" s="158"/>
    </row>
    <row r="86" spans="1:8" ht="24.95" customHeight="1">
      <c r="A86" s="159" t="s">
        <v>123</v>
      </c>
      <c r="B86" s="166" t="s">
        <v>124</v>
      </c>
      <c r="C86" s="161" t="s">
        <v>121</v>
      </c>
      <c r="D86" s="155">
        <v>80</v>
      </c>
      <c r="E86" s="278"/>
      <c r="F86" s="162">
        <f>+ROUND(D86*E86,2)</f>
        <v>0</v>
      </c>
      <c r="G86" s="163">
        <v>1.095</v>
      </c>
      <c r="H86" s="158">
        <f t="shared" si="1"/>
        <v>0</v>
      </c>
    </row>
    <row r="87" spans="1:8" ht="49.5" customHeight="1">
      <c r="A87" s="159"/>
      <c r="B87" s="165" t="s">
        <v>352</v>
      </c>
      <c r="C87" s="161"/>
      <c r="D87" s="155">
        <v>0</v>
      </c>
      <c r="E87" s="162"/>
      <c r="F87" s="162"/>
      <c r="G87" s="163"/>
      <c r="H87" s="158"/>
    </row>
    <row r="88" spans="1:8" ht="24.95" customHeight="1">
      <c r="A88" s="159" t="s">
        <v>125</v>
      </c>
      <c r="B88" s="166" t="s">
        <v>126</v>
      </c>
      <c r="C88" s="161" t="s">
        <v>121</v>
      </c>
      <c r="D88" s="155">
        <v>50</v>
      </c>
      <c r="E88" s="278"/>
      <c r="F88" s="162">
        <f>+ROUND(D88*E88,2)</f>
        <v>0</v>
      </c>
      <c r="G88" s="172">
        <v>1.095</v>
      </c>
      <c r="H88" s="158">
        <f t="shared" si="1"/>
        <v>0</v>
      </c>
    </row>
    <row r="89" spans="1:8" ht="39.75" customHeight="1">
      <c r="A89" s="159"/>
      <c r="B89" s="165" t="s">
        <v>353</v>
      </c>
      <c r="C89" s="161"/>
      <c r="D89" s="155"/>
      <c r="E89" s="162"/>
      <c r="F89" s="162"/>
      <c r="G89" s="163"/>
      <c r="H89" s="158"/>
    </row>
    <row r="90" spans="1:8" ht="24.95" customHeight="1">
      <c r="A90" s="159" t="s">
        <v>127</v>
      </c>
      <c r="B90" s="166" t="s">
        <v>128</v>
      </c>
      <c r="C90" s="161" t="s">
        <v>121</v>
      </c>
      <c r="D90" s="155">
        <v>30</v>
      </c>
      <c r="E90" s="278"/>
      <c r="F90" s="162">
        <f>+ROUND(D90*E90,2)</f>
        <v>0</v>
      </c>
      <c r="G90" s="157">
        <v>1.095</v>
      </c>
      <c r="H90" s="158">
        <f t="shared" si="1"/>
        <v>0</v>
      </c>
    </row>
    <row r="91" spans="1:8" ht="39.75" customHeight="1">
      <c r="A91" s="159"/>
      <c r="B91" s="165" t="s">
        <v>353</v>
      </c>
      <c r="C91" s="161"/>
      <c r="D91" s="155"/>
      <c r="E91" s="162"/>
      <c r="F91" s="162"/>
      <c r="G91" s="163"/>
      <c r="H91" s="158"/>
    </row>
    <row r="92" spans="1:8" ht="24.95" customHeight="1">
      <c r="A92" s="159" t="s">
        <v>129</v>
      </c>
      <c r="B92" s="166" t="s">
        <v>130</v>
      </c>
      <c r="C92" s="161" t="s">
        <v>121</v>
      </c>
      <c r="D92" s="155">
        <v>30</v>
      </c>
      <c r="E92" s="278"/>
      <c r="F92" s="162">
        <f>+ROUND(D92*E92,2)</f>
        <v>0</v>
      </c>
      <c r="G92" s="163">
        <v>1.095</v>
      </c>
      <c r="H92" s="158">
        <f t="shared" si="1"/>
        <v>0</v>
      </c>
    </row>
    <row r="93" spans="1:8" ht="41.25" customHeight="1">
      <c r="A93" s="159"/>
      <c r="B93" s="165" t="s">
        <v>131</v>
      </c>
      <c r="C93" s="161"/>
      <c r="D93" s="155"/>
      <c r="E93" s="162"/>
      <c r="F93" s="162"/>
      <c r="G93" s="163"/>
      <c r="H93" s="158"/>
    </row>
    <row r="94" spans="1:8" ht="24.95" customHeight="1">
      <c r="A94" s="159" t="s">
        <v>132</v>
      </c>
      <c r="B94" s="166" t="s">
        <v>133</v>
      </c>
      <c r="C94" s="161" t="s">
        <v>121</v>
      </c>
      <c r="D94" s="155">
        <v>50</v>
      </c>
      <c r="E94" s="278"/>
      <c r="F94" s="162">
        <f>+ROUND(D94*E94,2)</f>
        <v>0</v>
      </c>
      <c r="G94" s="163">
        <v>1.095</v>
      </c>
      <c r="H94" s="158">
        <f t="shared" si="1"/>
        <v>0</v>
      </c>
    </row>
    <row r="95" spans="1:8" ht="39.75" customHeight="1">
      <c r="A95" s="159"/>
      <c r="B95" s="165" t="s">
        <v>131</v>
      </c>
      <c r="C95" s="161"/>
      <c r="D95" s="155"/>
      <c r="E95" s="162"/>
      <c r="F95" s="162"/>
      <c r="G95" s="163"/>
      <c r="H95" s="158"/>
    </row>
    <row r="96" spans="1:8" ht="24.95" customHeight="1">
      <c r="A96" s="159" t="s">
        <v>134</v>
      </c>
      <c r="B96" s="166" t="s">
        <v>135</v>
      </c>
      <c r="C96" s="161" t="s">
        <v>121</v>
      </c>
      <c r="D96" s="155">
        <v>2</v>
      </c>
      <c r="E96" s="278"/>
      <c r="F96" s="162">
        <f>+ROUND(D96*E96,2)</f>
        <v>0</v>
      </c>
      <c r="G96" s="163">
        <v>1.22</v>
      </c>
      <c r="H96" s="158">
        <f t="shared" si="1"/>
        <v>0</v>
      </c>
    </row>
    <row r="97" spans="1:8" ht="87.75" customHeight="1">
      <c r="A97" s="159"/>
      <c r="B97" s="165" t="s">
        <v>354</v>
      </c>
      <c r="C97" s="161"/>
      <c r="D97" s="155"/>
      <c r="E97" s="162"/>
      <c r="F97" s="162"/>
      <c r="G97" s="163"/>
      <c r="H97" s="158"/>
    </row>
    <row r="98" spans="1:8" ht="24.95" customHeight="1">
      <c r="A98" s="159" t="s">
        <v>136</v>
      </c>
      <c r="B98" s="166" t="s">
        <v>137</v>
      </c>
      <c r="C98" s="161" t="s">
        <v>121</v>
      </c>
      <c r="D98" s="155">
        <v>2</v>
      </c>
      <c r="E98" s="278"/>
      <c r="F98" s="162">
        <f>+ROUND(D98*E98,2)</f>
        <v>0</v>
      </c>
      <c r="G98" s="163">
        <v>1.22</v>
      </c>
      <c r="H98" s="158">
        <f t="shared" si="1"/>
        <v>0</v>
      </c>
    </row>
    <row r="99" spans="1:8" ht="48.75" customHeight="1">
      <c r="A99" s="159"/>
      <c r="B99" s="165" t="s">
        <v>138</v>
      </c>
      <c r="C99" s="161"/>
      <c r="D99" s="155"/>
      <c r="E99" s="162"/>
      <c r="F99" s="162"/>
      <c r="G99" s="163"/>
      <c r="H99" s="158"/>
    </row>
    <row r="100" spans="1:8" ht="24.95" customHeight="1">
      <c r="A100" s="159" t="s">
        <v>139</v>
      </c>
      <c r="B100" s="166" t="s">
        <v>140</v>
      </c>
      <c r="C100" s="161" t="s">
        <v>121</v>
      </c>
      <c r="D100" s="155">
        <v>1</v>
      </c>
      <c r="E100" s="278"/>
      <c r="F100" s="162">
        <f>+ROUND(D100*E100,2)</f>
        <v>0</v>
      </c>
      <c r="G100" s="163">
        <v>1.22</v>
      </c>
      <c r="H100" s="158">
        <f t="shared" si="1"/>
        <v>0</v>
      </c>
    </row>
    <row r="101" spans="1:8" ht="50.25" customHeight="1">
      <c r="A101" s="159"/>
      <c r="B101" s="165" t="s">
        <v>355</v>
      </c>
      <c r="C101" s="161"/>
      <c r="D101" s="155"/>
      <c r="E101" s="162"/>
      <c r="F101" s="162"/>
      <c r="G101" s="163"/>
      <c r="H101" s="158"/>
    </row>
    <row r="102" spans="1:8" ht="24.95" customHeight="1">
      <c r="A102" s="159" t="s">
        <v>141</v>
      </c>
      <c r="B102" s="166" t="s">
        <v>142</v>
      </c>
      <c r="C102" s="161" t="s">
        <v>121</v>
      </c>
      <c r="D102" s="155">
        <v>2</v>
      </c>
      <c r="E102" s="278"/>
      <c r="F102" s="162">
        <f>+ROUND(D102*E102,2)</f>
        <v>0</v>
      </c>
      <c r="G102" s="163">
        <v>1.22</v>
      </c>
      <c r="H102" s="158">
        <f t="shared" si="1"/>
        <v>0</v>
      </c>
    </row>
    <row r="103" spans="1:8" ht="87" customHeight="1">
      <c r="A103" s="159"/>
      <c r="B103" s="165" t="s">
        <v>356</v>
      </c>
      <c r="C103" s="161"/>
      <c r="D103" s="155"/>
      <c r="E103" s="162"/>
      <c r="F103" s="162"/>
      <c r="G103" s="163"/>
      <c r="H103" s="158"/>
    </row>
    <row r="104" spans="1:8" ht="21" customHeight="1">
      <c r="A104" s="159" t="s">
        <v>143</v>
      </c>
      <c r="B104" s="169" t="s">
        <v>144</v>
      </c>
      <c r="C104" s="170" t="s">
        <v>121</v>
      </c>
      <c r="D104" s="155">
        <v>4</v>
      </c>
      <c r="E104" s="278"/>
      <c r="F104" s="162">
        <f>+ROUND(D104*E104,2)</f>
        <v>0</v>
      </c>
      <c r="G104" s="163">
        <v>1.22</v>
      </c>
      <c r="H104" s="158">
        <f t="shared" si="1"/>
        <v>0</v>
      </c>
    </row>
    <row r="105" spans="1:8" ht="39" customHeight="1">
      <c r="A105" s="159"/>
      <c r="B105" s="165" t="s">
        <v>145</v>
      </c>
      <c r="C105" s="170"/>
      <c r="D105" s="155"/>
      <c r="E105" s="162"/>
      <c r="F105" s="162"/>
      <c r="G105" s="163"/>
      <c r="H105" s="158"/>
    </row>
    <row r="106" spans="1:8" ht="24.95" customHeight="1">
      <c r="A106" s="159" t="s">
        <v>146</v>
      </c>
      <c r="B106" s="169" t="s">
        <v>147</v>
      </c>
      <c r="C106" s="170" t="s">
        <v>148</v>
      </c>
      <c r="D106" s="155">
        <v>4</v>
      </c>
      <c r="E106" s="278"/>
      <c r="F106" s="162">
        <f>+ROUND(D106*E106,2)</f>
        <v>0</v>
      </c>
      <c r="G106" s="163">
        <v>1.22</v>
      </c>
      <c r="H106" s="158">
        <f t="shared" si="1"/>
        <v>0</v>
      </c>
    </row>
    <row r="107" spans="1:8" ht="185.25" customHeight="1">
      <c r="A107" s="159"/>
      <c r="B107" s="165" t="s">
        <v>149</v>
      </c>
      <c r="C107" s="170"/>
      <c r="D107" s="155"/>
      <c r="E107" s="162"/>
      <c r="F107" s="162"/>
      <c r="G107" s="163"/>
      <c r="H107" s="158"/>
    </row>
    <row r="108" spans="1:8" ht="24.95" customHeight="1">
      <c r="A108" s="159" t="s">
        <v>150</v>
      </c>
      <c r="B108" s="166" t="s">
        <v>151</v>
      </c>
      <c r="C108" s="161" t="s">
        <v>61</v>
      </c>
      <c r="D108" s="155">
        <v>100</v>
      </c>
      <c r="E108" s="278"/>
      <c r="F108" s="162">
        <f>+ROUND(D108*E108,2)</f>
        <v>0</v>
      </c>
      <c r="G108" s="163">
        <v>1.22</v>
      </c>
      <c r="H108" s="158">
        <f t="shared" si="1"/>
        <v>0</v>
      </c>
    </row>
    <row r="109" spans="1:8" ht="69.75" customHeight="1">
      <c r="A109" s="159"/>
      <c r="B109" s="165" t="s">
        <v>357</v>
      </c>
      <c r="C109" s="161"/>
      <c r="D109" s="155"/>
      <c r="E109" s="162"/>
      <c r="F109" s="162"/>
      <c r="G109" s="163"/>
      <c r="H109" s="158"/>
    </row>
    <row r="110" spans="1:8" ht="24.95" customHeight="1">
      <c r="A110" s="159" t="s">
        <v>152</v>
      </c>
      <c r="B110" s="169"/>
      <c r="C110" s="170" t="s">
        <v>61</v>
      </c>
      <c r="D110" s="155">
        <v>5</v>
      </c>
      <c r="E110" s="278"/>
      <c r="F110" s="162">
        <f>+ROUND(D110*E110,2)</f>
        <v>0</v>
      </c>
      <c r="G110" s="163">
        <v>1.22</v>
      </c>
      <c r="H110" s="158">
        <f t="shared" si="1"/>
        <v>0</v>
      </c>
    </row>
    <row r="111" spans="1:8" ht="39.75" customHeight="1">
      <c r="A111" s="159"/>
      <c r="B111" s="165" t="s">
        <v>153</v>
      </c>
      <c r="C111" s="170"/>
      <c r="D111" s="155"/>
      <c r="E111" s="162"/>
      <c r="F111" s="162"/>
      <c r="G111" s="163"/>
      <c r="H111" s="158"/>
    </row>
    <row r="112" spans="1:8" ht="24.95" customHeight="1">
      <c r="A112" s="159" t="s">
        <v>154</v>
      </c>
      <c r="B112" s="166" t="s">
        <v>155</v>
      </c>
      <c r="C112" s="161" t="s">
        <v>61</v>
      </c>
      <c r="D112" s="155">
        <v>5</v>
      </c>
      <c r="E112" s="278"/>
      <c r="F112" s="162">
        <f>+ROUND(D112*E112,2)</f>
        <v>0</v>
      </c>
      <c r="G112" s="163">
        <v>1.22</v>
      </c>
      <c r="H112" s="158">
        <f t="shared" si="1"/>
        <v>0</v>
      </c>
    </row>
    <row r="113" spans="1:8" ht="36" customHeight="1">
      <c r="A113" s="159"/>
      <c r="B113" s="165" t="s">
        <v>156</v>
      </c>
      <c r="C113" s="161"/>
      <c r="D113" s="155"/>
      <c r="E113" s="162"/>
      <c r="F113" s="162"/>
      <c r="G113" s="163"/>
      <c r="H113" s="158"/>
    </row>
    <row r="114" spans="1:8" ht="24.95" customHeight="1">
      <c r="A114" s="159" t="s">
        <v>157</v>
      </c>
      <c r="B114" s="166" t="s">
        <v>158</v>
      </c>
      <c r="C114" s="161" t="s">
        <v>61</v>
      </c>
      <c r="D114" s="155">
        <v>10</v>
      </c>
      <c r="E114" s="278"/>
      <c r="F114" s="162">
        <f>+ROUND(D114*E114,2)</f>
        <v>0</v>
      </c>
      <c r="G114" s="163">
        <v>1.22</v>
      </c>
      <c r="H114" s="158">
        <f t="shared" si="1"/>
        <v>0</v>
      </c>
    </row>
    <row r="115" spans="1:8" ht="45" customHeight="1">
      <c r="A115" s="159"/>
      <c r="B115" s="165" t="s">
        <v>159</v>
      </c>
      <c r="C115" s="161"/>
      <c r="D115" s="155"/>
      <c r="E115" s="162"/>
      <c r="F115" s="162"/>
      <c r="G115" s="163"/>
      <c r="H115" s="158"/>
    </row>
    <row r="116" spans="1:8" ht="24.95" customHeight="1">
      <c r="A116" s="159" t="s">
        <v>160</v>
      </c>
      <c r="B116" s="166" t="s">
        <v>161</v>
      </c>
      <c r="C116" s="170" t="s">
        <v>61</v>
      </c>
      <c r="D116" s="155">
        <v>10</v>
      </c>
      <c r="E116" s="278"/>
      <c r="F116" s="162">
        <f>+ROUND(D116*E116,2)</f>
        <v>0</v>
      </c>
      <c r="G116" s="163">
        <v>1.22</v>
      </c>
      <c r="H116" s="158">
        <f t="shared" si="1"/>
        <v>0</v>
      </c>
    </row>
    <row r="117" spans="1:8" ht="43.5" customHeight="1">
      <c r="A117" s="159"/>
      <c r="B117" s="165" t="s">
        <v>162</v>
      </c>
      <c r="C117" s="170"/>
      <c r="D117" s="155"/>
      <c r="E117" s="162"/>
      <c r="F117" s="162"/>
      <c r="G117" s="172"/>
      <c r="H117" s="158"/>
    </row>
    <row r="118" spans="1:8" ht="27.75" customHeight="1">
      <c r="A118" s="159" t="s">
        <v>163</v>
      </c>
      <c r="B118" s="166" t="s">
        <v>164</v>
      </c>
      <c r="C118" s="170" t="s">
        <v>61</v>
      </c>
      <c r="D118" s="155">
        <v>10</v>
      </c>
      <c r="E118" s="278"/>
      <c r="F118" s="162">
        <f>+ROUND(D118*E118,2)</f>
        <v>0</v>
      </c>
      <c r="G118" s="163">
        <v>1.22</v>
      </c>
      <c r="H118" s="158">
        <f t="shared" si="1"/>
        <v>0</v>
      </c>
    </row>
    <row r="119" spans="1:8" ht="50.25" customHeight="1">
      <c r="A119" s="159"/>
      <c r="B119" s="165" t="s">
        <v>165</v>
      </c>
      <c r="C119" s="170"/>
      <c r="D119" s="155"/>
      <c r="E119" s="162"/>
      <c r="F119" s="162"/>
      <c r="G119" s="157"/>
      <c r="H119" s="158"/>
    </row>
    <row r="120" spans="1:8" ht="24.95" customHeight="1">
      <c r="A120" s="171" t="s">
        <v>166</v>
      </c>
      <c r="B120" s="169" t="s">
        <v>167</v>
      </c>
      <c r="C120" s="170" t="s">
        <v>121</v>
      </c>
      <c r="D120" s="155">
        <v>90</v>
      </c>
      <c r="E120" s="278"/>
      <c r="F120" s="162">
        <f>+ROUND(D120*E120,2)</f>
        <v>0</v>
      </c>
      <c r="G120" s="163">
        <v>1.095</v>
      </c>
      <c r="H120" s="158">
        <f t="shared" si="1"/>
        <v>0</v>
      </c>
    </row>
    <row r="121" spans="1:8" ht="34.5" customHeight="1">
      <c r="A121" s="171"/>
      <c r="B121" s="165" t="s">
        <v>168</v>
      </c>
      <c r="C121" s="170"/>
      <c r="D121" s="155"/>
      <c r="E121" s="162"/>
      <c r="F121" s="162"/>
      <c r="G121" s="163"/>
      <c r="H121" s="158"/>
    </row>
    <row r="122" spans="1:8" ht="24.95" customHeight="1">
      <c r="A122" s="159" t="s">
        <v>169</v>
      </c>
      <c r="B122" s="166" t="s">
        <v>170</v>
      </c>
      <c r="C122" s="161" t="s">
        <v>61</v>
      </c>
      <c r="D122" s="155">
        <v>10000</v>
      </c>
      <c r="E122" s="278"/>
      <c r="F122" s="162">
        <f>+ROUND(D122*E122,2)</f>
        <v>0</v>
      </c>
      <c r="G122" s="163">
        <v>1.095</v>
      </c>
      <c r="H122" s="158">
        <f t="shared" si="1"/>
        <v>0</v>
      </c>
    </row>
    <row r="123" spans="1:8" ht="25.5" customHeight="1">
      <c r="A123" s="159"/>
      <c r="B123" s="165" t="s">
        <v>171</v>
      </c>
      <c r="C123" s="161"/>
      <c r="D123" s="155"/>
      <c r="E123" s="162"/>
      <c r="F123" s="162"/>
      <c r="G123" s="163"/>
      <c r="H123" s="158"/>
    </row>
    <row r="124" spans="1:8" ht="24.95" customHeight="1">
      <c r="A124" s="159" t="s">
        <v>172</v>
      </c>
      <c r="B124" s="166" t="s">
        <v>173</v>
      </c>
      <c r="C124" s="161" t="s">
        <v>121</v>
      </c>
      <c r="D124" s="155">
        <v>10</v>
      </c>
      <c r="E124" s="278"/>
      <c r="F124" s="162">
        <f>+ROUND(D124*E124,2)</f>
        <v>0</v>
      </c>
      <c r="G124" s="163">
        <v>1.095</v>
      </c>
      <c r="H124" s="158">
        <f t="shared" ref="H124:H186" si="2">+ROUND(F124*G124,2)</f>
        <v>0</v>
      </c>
    </row>
    <row r="125" spans="1:8" ht="35.25" customHeight="1">
      <c r="A125" s="159"/>
      <c r="B125" s="165" t="s">
        <v>174</v>
      </c>
      <c r="C125" s="161"/>
      <c r="D125" s="155"/>
      <c r="E125" s="162"/>
      <c r="F125" s="162"/>
      <c r="G125" s="163"/>
      <c r="H125" s="158"/>
    </row>
    <row r="126" spans="1:8" ht="24.95" customHeight="1">
      <c r="A126" s="159" t="s">
        <v>175</v>
      </c>
      <c r="B126" s="166" t="s">
        <v>176</v>
      </c>
      <c r="C126" s="161" t="s">
        <v>121</v>
      </c>
      <c r="D126" s="155">
        <v>3</v>
      </c>
      <c r="E126" s="278"/>
      <c r="F126" s="162">
        <f>+ROUND(D126*E126,2)</f>
        <v>0</v>
      </c>
      <c r="G126" s="163">
        <v>1.22</v>
      </c>
      <c r="H126" s="158">
        <f t="shared" si="2"/>
        <v>0</v>
      </c>
    </row>
    <row r="127" spans="1:8" ht="62.25" customHeight="1">
      <c r="A127" s="159"/>
      <c r="B127" s="165" t="s">
        <v>358</v>
      </c>
      <c r="C127" s="161"/>
      <c r="D127" s="155"/>
      <c r="E127" s="162"/>
      <c r="F127" s="162"/>
      <c r="G127" s="163"/>
      <c r="H127" s="158"/>
    </row>
    <row r="128" spans="1:8" ht="24.95" customHeight="1">
      <c r="A128" s="159" t="s">
        <v>177</v>
      </c>
      <c r="B128" s="166" t="s">
        <v>178</v>
      </c>
      <c r="C128" s="161" t="s">
        <v>121</v>
      </c>
      <c r="D128" s="155">
        <v>3</v>
      </c>
      <c r="E128" s="278"/>
      <c r="F128" s="162">
        <f>+ROUND(D128*E128,2)</f>
        <v>0</v>
      </c>
      <c r="G128" s="163">
        <v>1.22</v>
      </c>
      <c r="H128" s="158">
        <f t="shared" si="2"/>
        <v>0</v>
      </c>
    </row>
    <row r="129" spans="1:8" ht="57.75" customHeight="1">
      <c r="A129" s="159"/>
      <c r="B129" s="165" t="s">
        <v>359</v>
      </c>
      <c r="C129" s="161"/>
      <c r="D129" s="155"/>
      <c r="E129" s="162"/>
      <c r="F129" s="162"/>
      <c r="G129" s="163"/>
      <c r="H129" s="158"/>
    </row>
    <row r="130" spans="1:8" ht="24.95" customHeight="1">
      <c r="A130" s="159" t="s">
        <v>179</v>
      </c>
      <c r="B130" s="166" t="s">
        <v>180</v>
      </c>
      <c r="C130" s="161" t="s">
        <v>121</v>
      </c>
      <c r="D130" s="155">
        <v>1</v>
      </c>
      <c r="E130" s="278"/>
      <c r="F130" s="162">
        <f>+ROUND(D130*E130,2)</f>
        <v>0</v>
      </c>
      <c r="G130" s="163">
        <v>1.22</v>
      </c>
      <c r="H130" s="158">
        <f t="shared" si="2"/>
        <v>0</v>
      </c>
    </row>
    <row r="131" spans="1:8" ht="75" customHeight="1">
      <c r="A131" s="159"/>
      <c r="B131" s="165" t="s">
        <v>360</v>
      </c>
      <c r="C131" s="161"/>
      <c r="D131" s="155"/>
      <c r="E131" s="162"/>
      <c r="F131" s="162"/>
      <c r="G131" s="163"/>
      <c r="H131" s="158"/>
    </row>
    <row r="132" spans="1:8" ht="26.25" customHeight="1">
      <c r="A132" s="159" t="s">
        <v>181</v>
      </c>
      <c r="B132" s="166" t="s">
        <v>182</v>
      </c>
      <c r="C132" s="161" t="s">
        <v>121</v>
      </c>
      <c r="D132" s="155">
        <v>5</v>
      </c>
      <c r="E132" s="278"/>
      <c r="F132" s="162">
        <f>+ROUND(D132*E132,2)</f>
        <v>0</v>
      </c>
      <c r="G132" s="163">
        <v>1.22</v>
      </c>
      <c r="H132" s="158">
        <f t="shared" si="2"/>
        <v>0</v>
      </c>
    </row>
    <row r="133" spans="1:8" ht="64.5" customHeight="1">
      <c r="A133" s="159"/>
      <c r="B133" s="165" t="s">
        <v>361</v>
      </c>
      <c r="C133" s="161"/>
      <c r="D133" s="155"/>
      <c r="E133" s="162"/>
      <c r="F133" s="162"/>
      <c r="G133" s="163"/>
      <c r="H133" s="158"/>
    </row>
    <row r="134" spans="1:8" ht="24.95" customHeight="1">
      <c r="A134" s="159" t="s">
        <v>183</v>
      </c>
      <c r="B134" s="166" t="s">
        <v>184</v>
      </c>
      <c r="C134" s="161" t="s">
        <v>121</v>
      </c>
      <c r="D134" s="155">
        <v>3</v>
      </c>
      <c r="E134" s="278"/>
      <c r="F134" s="162">
        <f>+ROUND(D134*E134,2)</f>
        <v>0</v>
      </c>
      <c r="G134" s="163">
        <v>1.22</v>
      </c>
      <c r="H134" s="158">
        <f t="shared" si="2"/>
        <v>0</v>
      </c>
    </row>
    <row r="135" spans="1:8" ht="79.5" customHeight="1">
      <c r="A135" s="159"/>
      <c r="B135" s="165" t="s">
        <v>362</v>
      </c>
      <c r="C135" s="161"/>
      <c r="D135" s="155"/>
      <c r="E135" s="162"/>
      <c r="F135" s="162"/>
      <c r="G135" s="163"/>
      <c r="H135" s="158"/>
    </row>
    <row r="136" spans="1:8" ht="30" customHeight="1">
      <c r="A136" s="159" t="s">
        <v>185</v>
      </c>
      <c r="B136" s="166" t="s">
        <v>186</v>
      </c>
      <c r="C136" s="161" t="s">
        <v>121</v>
      </c>
      <c r="D136" s="155">
        <v>5</v>
      </c>
      <c r="E136" s="278"/>
      <c r="F136" s="162">
        <f>+ROUND(D136*E136,2)</f>
        <v>0</v>
      </c>
      <c r="G136" s="163">
        <v>1.22</v>
      </c>
      <c r="H136" s="158">
        <f t="shared" si="2"/>
        <v>0</v>
      </c>
    </row>
    <row r="137" spans="1:8" ht="58.5" customHeight="1">
      <c r="A137" s="159"/>
      <c r="B137" s="165" t="s">
        <v>363</v>
      </c>
      <c r="C137" s="161"/>
      <c r="D137" s="155"/>
      <c r="E137" s="162"/>
      <c r="F137" s="162"/>
      <c r="G137" s="163"/>
      <c r="H137" s="158"/>
    </row>
    <row r="138" spans="1:8" ht="24.95" customHeight="1">
      <c r="A138" s="159" t="s">
        <v>187</v>
      </c>
      <c r="B138" s="166" t="s">
        <v>188</v>
      </c>
      <c r="C138" s="161" t="s">
        <v>121</v>
      </c>
      <c r="D138" s="155">
        <v>1</v>
      </c>
      <c r="E138" s="278"/>
      <c r="F138" s="162">
        <f>+ROUND(D138*E138,2)</f>
        <v>0</v>
      </c>
      <c r="G138" s="163">
        <v>1.22</v>
      </c>
      <c r="H138" s="158">
        <f t="shared" si="2"/>
        <v>0</v>
      </c>
    </row>
    <row r="139" spans="1:8" ht="90" customHeight="1">
      <c r="A139" s="159"/>
      <c r="B139" s="165" t="s">
        <v>364</v>
      </c>
      <c r="C139" s="161"/>
      <c r="D139" s="155"/>
      <c r="E139" s="162"/>
      <c r="F139" s="162"/>
      <c r="G139" s="163"/>
      <c r="H139" s="158"/>
    </row>
    <row r="140" spans="1:8" ht="24.95" customHeight="1">
      <c r="A140" s="159" t="s">
        <v>189</v>
      </c>
      <c r="B140" s="166" t="s">
        <v>190</v>
      </c>
      <c r="C140" s="161" t="s">
        <v>121</v>
      </c>
      <c r="D140" s="155">
        <v>1</v>
      </c>
      <c r="E140" s="278"/>
      <c r="F140" s="162">
        <f>+ROUND(D140*E140,2)</f>
        <v>0</v>
      </c>
      <c r="G140" s="163">
        <v>1.22</v>
      </c>
      <c r="H140" s="158">
        <f t="shared" si="2"/>
        <v>0</v>
      </c>
    </row>
    <row r="141" spans="1:8" ht="67.5" customHeight="1">
      <c r="A141" s="159"/>
      <c r="B141" s="165" t="s">
        <v>365</v>
      </c>
      <c r="C141" s="161"/>
      <c r="D141" s="155"/>
      <c r="E141" s="162"/>
      <c r="F141" s="162"/>
      <c r="G141" s="163"/>
      <c r="H141" s="158"/>
    </row>
    <row r="142" spans="1:8" ht="24.95" customHeight="1">
      <c r="A142" s="159" t="s">
        <v>191</v>
      </c>
      <c r="B142" s="166" t="s">
        <v>192</v>
      </c>
      <c r="C142" s="161" t="s">
        <v>121</v>
      </c>
      <c r="D142" s="155">
        <v>1</v>
      </c>
      <c r="E142" s="278"/>
      <c r="F142" s="162">
        <f>+ROUND(D142*E142,2)</f>
        <v>0</v>
      </c>
      <c r="G142" s="163">
        <v>1.22</v>
      </c>
      <c r="H142" s="158">
        <f t="shared" si="2"/>
        <v>0</v>
      </c>
    </row>
    <row r="143" spans="1:8" ht="42.75" customHeight="1">
      <c r="A143" s="159"/>
      <c r="B143" s="165" t="s">
        <v>193</v>
      </c>
      <c r="C143" s="161"/>
      <c r="D143" s="155"/>
      <c r="E143" s="162"/>
      <c r="F143" s="162"/>
      <c r="G143" s="163"/>
      <c r="H143" s="158"/>
    </row>
    <row r="144" spans="1:8" ht="24.95" customHeight="1">
      <c r="A144" s="159" t="s">
        <v>194</v>
      </c>
      <c r="B144" s="166" t="s">
        <v>195</v>
      </c>
      <c r="C144" s="161" t="s">
        <v>121</v>
      </c>
      <c r="D144" s="155">
        <v>3</v>
      </c>
      <c r="E144" s="278"/>
      <c r="F144" s="162">
        <f>+ROUND(D144*E144,2)</f>
        <v>0</v>
      </c>
      <c r="G144" s="163">
        <v>1.22</v>
      </c>
      <c r="H144" s="158">
        <f t="shared" si="2"/>
        <v>0</v>
      </c>
    </row>
    <row r="145" spans="1:8" ht="29.25" customHeight="1">
      <c r="A145" s="159"/>
      <c r="B145" s="165" t="s">
        <v>196</v>
      </c>
      <c r="C145" s="161"/>
      <c r="D145" s="155"/>
      <c r="E145" s="162"/>
      <c r="F145" s="162"/>
      <c r="G145" s="163"/>
      <c r="H145" s="158"/>
    </row>
    <row r="146" spans="1:8" ht="24.95" customHeight="1">
      <c r="A146" s="159" t="s">
        <v>197</v>
      </c>
      <c r="B146" s="166" t="s">
        <v>198</v>
      </c>
      <c r="C146" s="161" t="s">
        <v>121</v>
      </c>
      <c r="D146" s="155"/>
      <c r="E146" s="162"/>
      <c r="F146" s="162">
        <f>+ROUND(D146*E146,2)</f>
        <v>0</v>
      </c>
      <c r="G146" s="172">
        <v>1.22</v>
      </c>
      <c r="H146" s="158">
        <f t="shared" si="2"/>
        <v>0</v>
      </c>
    </row>
    <row r="147" spans="1:8" ht="34.5" customHeight="1">
      <c r="A147" s="159"/>
      <c r="B147" s="165" t="s">
        <v>199</v>
      </c>
      <c r="C147" s="161"/>
      <c r="D147" s="155"/>
      <c r="E147" s="162"/>
      <c r="F147" s="162"/>
      <c r="G147" s="163"/>
      <c r="H147" s="158"/>
    </row>
    <row r="148" spans="1:8" ht="24.95" customHeight="1">
      <c r="A148" s="159" t="s">
        <v>200</v>
      </c>
      <c r="B148" s="166" t="s">
        <v>201</v>
      </c>
      <c r="C148" s="161" t="s">
        <v>121</v>
      </c>
      <c r="D148" s="155">
        <v>3</v>
      </c>
      <c r="E148" s="278"/>
      <c r="F148" s="162">
        <f>+ROUND(D148*E148,2)</f>
        <v>0</v>
      </c>
      <c r="G148" s="157">
        <v>1.22</v>
      </c>
      <c r="H148" s="158">
        <f t="shared" si="2"/>
        <v>0</v>
      </c>
    </row>
    <row r="149" spans="1:8" ht="66.75" customHeight="1">
      <c r="A149" s="159"/>
      <c r="B149" s="174" t="s">
        <v>366</v>
      </c>
      <c r="C149" s="161"/>
      <c r="D149" s="155"/>
      <c r="E149" s="162"/>
      <c r="F149" s="162"/>
      <c r="G149" s="163"/>
      <c r="H149" s="158"/>
    </row>
    <row r="150" spans="1:8" ht="24.95" customHeight="1">
      <c r="A150" s="159" t="s">
        <v>202</v>
      </c>
      <c r="B150" s="166" t="s">
        <v>203</v>
      </c>
      <c r="C150" s="161" t="s">
        <v>121</v>
      </c>
      <c r="D150" s="155">
        <v>1</v>
      </c>
      <c r="E150" s="278"/>
      <c r="F150" s="162">
        <f>+ROUND(D150*E150,2)</f>
        <v>0</v>
      </c>
      <c r="G150" s="163">
        <v>1.22</v>
      </c>
      <c r="H150" s="158">
        <f t="shared" si="2"/>
        <v>0</v>
      </c>
    </row>
    <row r="151" spans="1:8" ht="45.75" customHeight="1">
      <c r="A151" s="159"/>
      <c r="B151" s="174" t="s">
        <v>367</v>
      </c>
      <c r="C151" s="161"/>
      <c r="D151" s="155"/>
      <c r="E151" s="162"/>
      <c r="F151" s="162"/>
      <c r="G151" s="163"/>
      <c r="H151" s="158"/>
    </row>
    <row r="152" spans="1:8" ht="24.95" customHeight="1">
      <c r="A152" s="159" t="s">
        <v>204</v>
      </c>
      <c r="B152" s="166" t="s">
        <v>205</v>
      </c>
      <c r="C152" s="161" t="s">
        <v>121</v>
      </c>
      <c r="D152" s="155">
        <v>1</v>
      </c>
      <c r="E152" s="278"/>
      <c r="F152" s="162">
        <f>+ROUND(D152*E152,2)</f>
        <v>0</v>
      </c>
      <c r="G152" s="163">
        <v>1.22</v>
      </c>
      <c r="H152" s="158">
        <f t="shared" si="2"/>
        <v>0</v>
      </c>
    </row>
    <row r="153" spans="1:8" ht="68.25" customHeight="1">
      <c r="A153" s="159"/>
      <c r="B153" s="175" t="s">
        <v>368</v>
      </c>
      <c r="C153" s="161"/>
      <c r="D153" s="155"/>
      <c r="E153" s="162"/>
      <c r="F153" s="162"/>
      <c r="G153" s="163"/>
      <c r="H153" s="158"/>
    </row>
    <row r="154" spans="1:8" ht="24.95" customHeight="1">
      <c r="A154" s="171" t="s">
        <v>206</v>
      </c>
      <c r="B154" s="169" t="s">
        <v>207</v>
      </c>
      <c r="C154" s="170" t="s">
        <v>61</v>
      </c>
      <c r="D154" s="155">
        <v>2066.9</v>
      </c>
      <c r="E154" s="278"/>
      <c r="F154" s="162">
        <f>+ROUND(D154*E154,2)</f>
        <v>0</v>
      </c>
      <c r="G154" s="163">
        <v>1.22</v>
      </c>
      <c r="H154" s="158">
        <f t="shared" si="2"/>
        <v>0</v>
      </c>
    </row>
    <row r="155" spans="1:8" ht="39" customHeight="1">
      <c r="A155" s="171"/>
      <c r="B155" s="165" t="s">
        <v>369</v>
      </c>
      <c r="C155" s="170"/>
      <c r="D155" s="155"/>
      <c r="E155" s="162"/>
      <c r="F155" s="162"/>
      <c r="G155" s="163"/>
      <c r="H155" s="158"/>
    </row>
    <row r="156" spans="1:8" ht="24.95" customHeight="1">
      <c r="A156" s="171" t="s">
        <v>208</v>
      </c>
      <c r="B156" s="169" t="s">
        <v>209</v>
      </c>
      <c r="C156" s="170" t="s">
        <v>61</v>
      </c>
      <c r="D156" s="155">
        <v>11000</v>
      </c>
      <c r="E156" s="278"/>
      <c r="F156" s="162">
        <f>+ROUND(D156*E156,2)</f>
        <v>0</v>
      </c>
      <c r="G156" s="163">
        <v>1.22</v>
      </c>
      <c r="H156" s="158">
        <f t="shared" si="2"/>
        <v>0</v>
      </c>
    </row>
    <row r="157" spans="1:8" ht="42" customHeight="1">
      <c r="A157" s="171"/>
      <c r="B157" s="165" t="s">
        <v>210</v>
      </c>
      <c r="C157" s="170"/>
      <c r="D157" s="155"/>
      <c r="E157" s="162"/>
      <c r="F157" s="162"/>
      <c r="G157" s="163"/>
      <c r="H157" s="158"/>
    </row>
    <row r="158" spans="1:8" ht="24.95" customHeight="1">
      <c r="A158" s="171" t="s">
        <v>211</v>
      </c>
      <c r="B158" s="169" t="s">
        <v>212</v>
      </c>
      <c r="C158" s="170" t="s">
        <v>20</v>
      </c>
      <c r="D158" s="155">
        <v>800</v>
      </c>
      <c r="E158" s="278"/>
      <c r="F158" s="162">
        <f>+ROUND(D158*E158,2)</f>
        <v>0</v>
      </c>
      <c r="G158" s="163">
        <v>1.22</v>
      </c>
      <c r="H158" s="158">
        <f t="shared" si="2"/>
        <v>0</v>
      </c>
    </row>
    <row r="159" spans="1:8" ht="59.25" customHeight="1">
      <c r="A159" s="171"/>
      <c r="B159" s="165" t="s">
        <v>213</v>
      </c>
      <c r="C159" s="170"/>
      <c r="D159" s="155"/>
      <c r="E159" s="162"/>
      <c r="F159" s="162"/>
      <c r="G159" s="163"/>
      <c r="H159" s="158"/>
    </row>
    <row r="160" spans="1:8" ht="24.95" customHeight="1">
      <c r="A160" s="159" t="s">
        <v>214</v>
      </c>
      <c r="B160" s="166" t="s">
        <v>215</v>
      </c>
      <c r="C160" s="161" t="s">
        <v>61</v>
      </c>
      <c r="D160" s="155">
        <v>10</v>
      </c>
      <c r="E160" s="278"/>
      <c r="F160" s="162">
        <f>+ROUND(D160*E160,2)</f>
        <v>0</v>
      </c>
      <c r="G160" s="163">
        <v>1.22</v>
      </c>
      <c r="H160" s="158">
        <f t="shared" si="2"/>
        <v>0</v>
      </c>
    </row>
    <row r="161" spans="1:8" ht="57" customHeight="1">
      <c r="A161" s="159"/>
      <c r="B161" s="165" t="s">
        <v>370</v>
      </c>
      <c r="C161" s="161"/>
      <c r="D161" s="155"/>
      <c r="E161" s="162"/>
      <c r="F161" s="162"/>
      <c r="G161" s="163"/>
      <c r="H161" s="158"/>
    </row>
    <row r="162" spans="1:8" ht="25.5" customHeight="1">
      <c r="A162" s="159" t="s">
        <v>216</v>
      </c>
      <c r="B162" s="166" t="s">
        <v>217</v>
      </c>
      <c r="C162" s="161" t="s">
        <v>61</v>
      </c>
      <c r="D162" s="155">
        <v>1</v>
      </c>
      <c r="E162" s="278"/>
      <c r="F162" s="162">
        <f>+ROUND(D162*E162,2)</f>
        <v>0</v>
      </c>
      <c r="G162" s="163">
        <v>1.22</v>
      </c>
      <c r="H162" s="158">
        <f t="shared" si="2"/>
        <v>0</v>
      </c>
    </row>
    <row r="163" spans="1:8" ht="117.75" customHeight="1">
      <c r="A163" s="159"/>
      <c r="B163" s="165" t="s">
        <v>371</v>
      </c>
      <c r="C163" s="161"/>
      <c r="D163" s="155"/>
      <c r="E163" s="162"/>
      <c r="F163" s="162"/>
      <c r="G163" s="163"/>
      <c r="H163" s="158"/>
    </row>
    <row r="164" spans="1:8" ht="24.95" customHeight="1">
      <c r="A164" s="159" t="s">
        <v>218</v>
      </c>
      <c r="B164" s="166" t="s">
        <v>219</v>
      </c>
      <c r="C164" s="161" t="s">
        <v>121</v>
      </c>
      <c r="D164" s="155">
        <v>1</v>
      </c>
      <c r="E164" s="278"/>
      <c r="F164" s="162">
        <f>+ROUND(D164*E164,2)</f>
        <v>0</v>
      </c>
      <c r="G164" s="163">
        <v>1.22</v>
      </c>
      <c r="H164" s="158">
        <f t="shared" si="2"/>
        <v>0</v>
      </c>
    </row>
    <row r="165" spans="1:8" ht="39" customHeight="1">
      <c r="A165" s="159"/>
      <c r="B165" s="165" t="s">
        <v>220</v>
      </c>
      <c r="C165" s="161"/>
      <c r="D165" s="155"/>
      <c r="E165" s="162"/>
      <c r="F165" s="162"/>
      <c r="G165" s="163"/>
      <c r="H165" s="176"/>
    </row>
    <row r="166" spans="1:8" ht="24.95" customHeight="1">
      <c r="A166" s="159" t="s">
        <v>221</v>
      </c>
      <c r="B166" s="166" t="s">
        <v>222</v>
      </c>
      <c r="C166" s="161" t="s">
        <v>121</v>
      </c>
      <c r="D166" s="155">
        <v>1</v>
      </c>
      <c r="E166" s="278"/>
      <c r="F166" s="162">
        <f>+ROUND(D166*E166,2)</f>
        <v>0</v>
      </c>
      <c r="G166" s="163">
        <v>1.22</v>
      </c>
      <c r="H166" s="176">
        <f t="shared" si="2"/>
        <v>0</v>
      </c>
    </row>
    <row r="167" spans="1:8" ht="66" customHeight="1">
      <c r="A167" s="159"/>
      <c r="B167" s="165" t="s">
        <v>223</v>
      </c>
      <c r="C167" s="161"/>
      <c r="D167" s="155"/>
      <c r="E167" s="162"/>
      <c r="F167" s="162"/>
      <c r="G167" s="163"/>
      <c r="H167" s="158"/>
    </row>
    <row r="168" spans="1:8" ht="24.95" customHeight="1">
      <c r="A168" s="159" t="s">
        <v>224</v>
      </c>
      <c r="B168" s="166" t="s">
        <v>225</v>
      </c>
      <c r="C168" s="173" t="s">
        <v>61</v>
      </c>
      <c r="D168" s="155">
        <v>2</v>
      </c>
      <c r="E168" s="278"/>
      <c r="F168" s="162">
        <f>+ROUND(D168*E168,2)</f>
        <v>0</v>
      </c>
      <c r="G168" s="163">
        <v>1.22</v>
      </c>
      <c r="H168" s="158">
        <f t="shared" si="2"/>
        <v>0</v>
      </c>
    </row>
    <row r="169" spans="1:8" ht="125.25" customHeight="1">
      <c r="A169" s="159"/>
      <c r="B169" s="165" t="s">
        <v>372</v>
      </c>
      <c r="C169" s="173"/>
      <c r="D169" s="155"/>
      <c r="E169" s="162"/>
      <c r="F169" s="162"/>
      <c r="G169" s="163"/>
      <c r="H169" s="158"/>
    </row>
    <row r="170" spans="1:8" ht="24.95" customHeight="1">
      <c r="A170" s="159" t="s">
        <v>226</v>
      </c>
      <c r="B170" s="169" t="s">
        <v>227</v>
      </c>
      <c r="C170" s="170" t="s">
        <v>61</v>
      </c>
      <c r="D170" s="155">
        <v>1</v>
      </c>
      <c r="E170" s="278"/>
      <c r="F170" s="162">
        <f>+ROUND(D170*E170,2)</f>
        <v>0</v>
      </c>
      <c r="G170" s="163">
        <v>1.22</v>
      </c>
      <c r="H170" s="158">
        <f t="shared" si="2"/>
        <v>0</v>
      </c>
    </row>
    <row r="171" spans="1:8" ht="108.75" customHeight="1">
      <c r="A171" s="159"/>
      <c r="B171" s="165" t="s">
        <v>228</v>
      </c>
      <c r="C171" s="170"/>
      <c r="D171" s="155"/>
      <c r="E171" s="162"/>
      <c r="F171" s="162"/>
      <c r="G171" s="163"/>
      <c r="H171" s="158"/>
    </row>
    <row r="172" spans="1:8" ht="24.95" customHeight="1">
      <c r="A172" s="159" t="s">
        <v>229</v>
      </c>
      <c r="B172" s="166" t="s">
        <v>230</v>
      </c>
      <c r="C172" s="161" t="s">
        <v>121</v>
      </c>
      <c r="D172" s="155">
        <v>1</v>
      </c>
      <c r="E172" s="278"/>
      <c r="F172" s="162">
        <f>+ROUND(D172*E172,2)</f>
        <v>0</v>
      </c>
      <c r="G172" s="163">
        <v>1.22</v>
      </c>
      <c r="H172" s="158">
        <f t="shared" si="2"/>
        <v>0</v>
      </c>
    </row>
    <row r="173" spans="1:8" ht="59.25" customHeight="1">
      <c r="A173" s="159"/>
      <c r="B173" s="165" t="s">
        <v>231</v>
      </c>
      <c r="C173" s="161"/>
      <c r="D173" s="155"/>
      <c r="E173" s="162"/>
      <c r="F173" s="162"/>
      <c r="G173" s="163"/>
      <c r="H173" s="158"/>
    </row>
    <row r="174" spans="1:8" ht="24.95" customHeight="1">
      <c r="A174" s="159" t="s">
        <v>232</v>
      </c>
      <c r="B174" s="169" t="s">
        <v>233</v>
      </c>
      <c r="C174" s="170" t="s">
        <v>121</v>
      </c>
      <c r="D174" s="155">
        <v>1</v>
      </c>
      <c r="E174" s="278"/>
      <c r="F174" s="162">
        <f>+ROUND(D174*E174,2)</f>
        <v>0</v>
      </c>
      <c r="G174" s="163">
        <v>1.22</v>
      </c>
      <c r="H174" s="158">
        <f t="shared" si="2"/>
        <v>0</v>
      </c>
    </row>
    <row r="175" spans="1:8" ht="43.5" customHeight="1">
      <c r="A175" s="159"/>
      <c r="B175" s="165" t="s">
        <v>234</v>
      </c>
      <c r="C175" s="177"/>
      <c r="D175" s="155"/>
      <c r="E175" s="178"/>
      <c r="F175" s="162"/>
      <c r="G175" s="172"/>
      <c r="H175" s="158"/>
    </row>
    <row r="176" spans="1:8" ht="24.95" customHeight="1">
      <c r="A176" s="171" t="s">
        <v>235</v>
      </c>
      <c r="B176" s="169" t="s">
        <v>236</v>
      </c>
      <c r="C176" s="177" t="s">
        <v>61</v>
      </c>
      <c r="D176" s="155">
        <v>1</v>
      </c>
      <c r="E176" s="279"/>
      <c r="F176" s="162">
        <f>+ROUND(D176*E176,2)</f>
        <v>0</v>
      </c>
      <c r="G176" s="163">
        <v>1.22</v>
      </c>
      <c r="H176" s="158">
        <f t="shared" si="2"/>
        <v>0</v>
      </c>
    </row>
    <row r="177" spans="1:8" ht="43.5" customHeight="1">
      <c r="A177" s="171"/>
      <c r="B177" s="165" t="s">
        <v>237</v>
      </c>
      <c r="C177" s="177"/>
      <c r="D177" s="155"/>
      <c r="E177" s="178"/>
      <c r="F177" s="162"/>
      <c r="G177" s="157"/>
      <c r="H177" s="158"/>
    </row>
    <row r="178" spans="1:8" ht="24.95" customHeight="1">
      <c r="A178" s="171" t="s">
        <v>238</v>
      </c>
      <c r="B178" s="169" t="s">
        <v>239</v>
      </c>
      <c r="C178" s="170" t="s">
        <v>9</v>
      </c>
      <c r="D178" s="155">
        <v>124</v>
      </c>
      <c r="E178" s="278"/>
      <c r="F178" s="162">
        <f>+ROUND(D178*E178,2)</f>
        <v>0</v>
      </c>
      <c r="G178" s="163">
        <v>1.22</v>
      </c>
      <c r="H178" s="158">
        <f t="shared" si="2"/>
        <v>0</v>
      </c>
    </row>
    <row r="179" spans="1:8" ht="57.75" customHeight="1">
      <c r="A179" s="171"/>
      <c r="B179" s="165" t="s">
        <v>373</v>
      </c>
      <c r="C179" s="179"/>
      <c r="D179" s="155"/>
      <c r="E179" s="180"/>
      <c r="F179" s="162"/>
      <c r="G179" s="163"/>
      <c r="H179" s="158"/>
    </row>
    <row r="180" spans="1:8" ht="24.95" customHeight="1">
      <c r="A180" s="171" t="s">
        <v>240</v>
      </c>
      <c r="B180" s="169" t="s">
        <v>241</v>
      </c>
      <c r="C180" s="170" t="s">
        <v>20</v>
      </c>
      <c r="D180" s="155">
        <v>6200</v>
      </c>
      <c r="E180" s="278"/>
      <c r="F180" s="162">
        <f>+ROUND(D180*E180,2)</f>
        <v>0</v>
      </c>
      <c r="G180" s="163">
        <v>1.22</v>
      </c>
      <c r="H180" s="158">
        <f t="shared" si="2"/>
        <v>0</v>
      </c>
    </row>
    <row r="181" spans="1:8" ht="52.5" customHeight="1">
      <c r="A181" s="171"/>
      <c r="B181" s="165" t="s">
        <v>374</v>
      </c>
      <c r="C181" s="181"/>
      <c r="D181" s="155"/>
      <c r="E181" s="156"/>
      <c r="F181" s="162"/>
      <c r="G181" s="163"/>
      <c r="H181" s="158"/>
    </row>
    <row r="182" spans="1:8" ht="24.95" customHeight="1">
      <c r="A182" s="159" t="s">
        <v>242</v>
      </c>
      <c r="B182" s="166" t="s">
        <v>243</v>
      </c>
      <c r="C182" s="154" t="s">
        <v>121</v>
      </c>
      <c r="D182" s="155">
        <v>2</v>
      </c>
      <c r="E182" s="277"/>
      <c r="F182" s="162">
        <f>+ROUND(D182*E182,2)</f>
        <v>0</v>
      </c>
      <c r="G182" s="163">
        <v>1.22</v>
      </c>
      <c r="H182" s="158">
        <f t="shared" si="2"/>
        <v>0</v>
      </c>
    </row>
    <row r="183" spans="1:8" ht="40.5" customHeight="1">
      <c r="A183" s="159"/>
      <c r="B183" s="165" t="s">
        <v>244</v>
      </c>
      <c r="C183" s="154"/>
      <c r="D183" s="155"/>
      <c r="E183" s="156"/>
      <c r="F183" s="162"/>
      <c r="G183" s="163"/>
      <c r="H183" s="158"/>
    </row>
    <row r="184" spans="1:8" ht="24.95" customHeight="1">
      <c r="A184" s="159" t="s">
        <v>245</v>
      </c>
      <c r="B184" s="166" t="s">
        <v>246</v>
      </c>
      <c r="C184" s="161" t="s">
        <v>121</v>
      </c>
      <c r="D184" s="155">
        <v>2</v>
      </c>
      <c r="E184" s="278"/>
      <c r="F184" s="162">
        <f>+ROUND(D184*E184,2)</f>
        <v>0</v>
      </c>
      <c r="G184" s="163">
        <v>1.22</v>
      </c>
      <c r="H184" s="158">
        <f t="shared" si="2"/>
        <v>0</v>
      </c>
    </row>
    <row r="185" spans="1:8" ht="37.5" customHeight="1">
      <c r="A185" s="159"/>
      <c r="B185" s="165" t="s">
        <v>244</v>
      </c>
      <c r="C185" s="161"/>
      <c r="D185" s="155"/>
      <c r="E185" s="162"/>
      <c r="F185" s="162"/>
      <c r="G185" s="163"/>
      <c r="H185" s="158"/>
    </row>
    <row r="186" spans="1:8" ht="24.95" customHeight="1">
      <c r="A186" s="159" t="s">
        <v>247</v>
      </c>
      <c r="B186" s="166" t="s">
        <v>248</v>
      </c>
      <c r="C186" s="161" t="s">
        <v>121</v>
      </c>
      <c r="D186" s="155">
        <v>1</v>
      </c>
      <c r="E186" s="278"/>
      <c r="F186" s="162">
        <f>+ROUND(D186*E186,2)</f>
        <v>0</v>
      </c>
      <c r="G186" s="163">
        <v>1.22</v>
      </c>
      <c r="H186" s="158">
        <f t="shared" si="2"/>
        <v>0</v>
      </c>
    </row>
    <row r="187" spans="1:8" ht="35.25" customHeight="1">
      <c r="A187" s="159"/>
      <c r="B187" s="165" t="s">
        <v>249</v>
      </c>
      <c r="C187" s="161"/>
      <c r="D187" s="155"/>
      <c r="E187" s="162"/>
      <c r="F187" s="162"/>
      <c r="G187" s="163"/>
      <c r="H187" s="158"/>
    </row>
    <row r="188" spans="1:8" ht="24.95" customHeight="1">
      <c r="A188" s="159" t="s">
        <v>250</v>
      </c>
      <c r="B188" s="166" t="s">
        <v>251</v>
      </c>
      <c r="C188" s="161" t="s">
        <v>121</v>
      </c>
      <c r="D188" s="155">
        <v>2</v>
      </c>
      <c r="E188" s="278"/>
      <c r="F188" s="162">
        <f>+ROUND(D188*E188,2)</f>
        <v>0</v>
      </c>
      <c r="G188" s="163">
        <v>1.22</v>
      </c>
      <c r="H188" s="158">
        <f t="shared" ref="H188:H201" si="3">+ROUND(F188*G188,2)</f>
        <v>0</v>
      </c>
    </row>
    <row r="189" spans="1:8" ht="30.75" customHeight="1">
      <c r="A189" s="159"/>
      <c r="B189" s="174" t="s">
        <v>252</v>
      </c>
      <c r="C189" s="161"/>
      <c r="D189" s="155"/>
      <c r="E189" s="162"/>
      <c r="F189" s="162"/>
      <c r="G189" s="163"/>
      <c r="H189" s="158"/>
    </row>
    <row r="190" spans="1:8" ht="24.95" customHeight="1">
      <c r="A190" s="171" t="s">
        <v>253</v>
      </c>
      <c r="B190" s="169" t="s">
        <v>254</v>
      </c>
      <c r="C190" s="182" t="s">
        <v>61</v>
      </c>
      <c r="D190" s="155">
        <v>1000</v>
      </c>
      <c r="E190" s="278"/>
      <c r="F190" s="162">
        <f>+ROUND(D190*E190,2)</f>
        <v>0</v>
      </c>
      <c r="G190" s="163">
        <v>1.095</v>
      </c>
      <c r="H190" s="158">
        <f t="shared" si="3"/>
        <v>0</v>
      </c>
    </row>
    <row r="191" spans="1:8" ht="51" customHeight="1">
      <c r="A191" s="171"/>
      <c r="B191" s="165" t="s">
        <v>255</v>
      </c>
      <c r="C191" s="182"/>
      <c r="D191" s="155"/>
      <c r="E191" s="162"/>
      <c r="F191" s="162"/>
      <c r="G191" s="163"/>
      <c r="H191" s="158"/>
    </row>
    <row r="192" spans="1:8" ht="33.75" customHeight="1">
      <c r="A192" s="171" t="s">
        <v>256</v>
      </c>
      <c r="B192" s="169" t="s">
        <v>257</v>
      </c>
      <c r="C192" s="170" t="s">
        <v>61</v>
      </c>
      <c r="D192" s="155">
        <v>2400</v>
      </c>
      <c r="E192" s="278"/>
      <c r="F192" s="162">
        <f>+ROUND(D192*E192,2)</f>
        <v>0</v>
      </c>
      <c r="G192" s="163">
        <v>1.095</v>
      </c>
      <c r="H192" s="158">
        <f t="shared" si="3"/>
        <v>0</v>
      </c>
    </row>
    <row r="193" spans="1:9" ht="44.25" customHeight="1">
      <c r="A193" s="171"/>
      <c r="B193" s="174" t="s">
        <v>258</v>
      </c>
      <c r="C193" s="170"/>
      <c r="D193" s="155"/>
      <c r="E193" s="162"/>
      <c r="F193" s="162"/>
      <c r="G193" s="163"/>
      <c r="H193" s="158"/>
    </row>
    <row r="194" spans="1:9" ht="24.95" customHeight="1">
      <c r="A194" s="171" t="s">
        <v>259</v>
      </c>
      <c r="B194" s="169" t="s">
        <v>260</v>
      </c>
      <c r="C194" s="182" t="s">
        <v>20</v>
      </c>
      <c r="D194" s="155">
        <v>3000</v>
      </c>
      <c r="E194" s="278"/>
      <c r="F194" s="162">
        <f t="shared" ref="F194:F201" si="4">+ROUND(D194*E194,2)</f>
        <v>0</v>
      </c>
      <c r="G194" s="163">
        <v>1.095</v>
      </c>
      <c r="H194" s="158">
        <f t="shared" si="3"/>
        <v>0</v>
      </c>
    </row>
    <row r="195" spans="1:9" ht="42" customHeight="1">
      <c r="A195" s="171"/>
      <c r="B195" s="165" t="s">
        <v>375</v>
      </c>
      <c r="C195" s="182"/>
      <c r="D195" s="155"/>
      <c r="E195" s="162"/>
      <c r="F195" s="162"/>
      <c r="G195" s="163"/>
      <c r="H195" s="158"/>
    </row>
    <row r="196" spans="1:9" ht="24.95" customHeight="1">
      <c r="A196" s="159" t="s">
        <v>261</v>
      </c>
      <c r="B196" s="169" t="s">
        <v>262</v>
      </c>
      <c r="C196" s="170" t="s">
        <v>121</v>
      </c>
      <c r="D196" s="155">
        <v>2</v>
      </c>
      <c r="E196" s="278"/>
      <c r="F196" s="162">
        <f t="shared" si="4"/>
        <v>0</v>
      </c>
      <c r="G196" s="163">
        <v>1.22</v>
      </c>
      <c r="H196" s="158">
        <f t="shared" si="3"/>
        <v>0</v>
      </c>
    </row>
    <row r="197" spans="1:9" ht="34.5" customHeight="1">
      <c r="A197" s="159"/>
      <c r="B197" s="165" t="s">
        <v>263</v>
      </c>
      <c r="C197" s="170"/>
      <c r="D197" s="155"/>
      <c r="E197" s="162"/>
      <c r="F197" s="162"/>
      <c r="G197" s="163"/>
      <c r="H197" s="158"/>
    </row>
    <row r="198" spans="1:9" ht="24.95" customHeight="1">
      <c r="A198" s="159" t="s">
        <v>264</v>
      </c>
      <c r="B198" s="166" t="s">
        <v>265</v>
      </c>
      <c r="C198" s="170" t="s">
        <v>266</v>
      </c>
      <c r="D198" s="155">
        <v>3</v>
      </c>
      <c r="E198" s="278"/>
      <c r="F198" s="162">
        <f t="shared" si="4"/>
        <v>0</v>
      </c>
      <c r="G198" s="163">
        <v>1.22</v>
      </c>
      <c r="H198" s="158">
        <f t="shared" si="3"/>
        <v>0</v>
      </c>
    </row>
    <row r="199" spans="1:9" ht="52.5" customHeight="1">
      <c r="A199" s="159"/>
      <c r="B199" s="165" t="s">
        <v>267</v>
      </c>
      <c r="C199" s="170"/>
      <c r="D199" s="155"/>
      <c r="E199" s="162"/>
      <c r="F199" s="162"/>
      <c r="G199" s="163"/>
      <c r="H199" s="158"/>
    </row>
    <row r="200" spans="1:9" ht="34.5" customHeight="1">
      <c r="A200" s="159" t="s">
        <v>268</v>
      </c>
      <c r="B200" s="169" t="s">
        <v>269</v>
      </c>
      <c r="C200" s="170" t="s">
        <v>266</v>
      </c>
      <c r="D200" s="155">
        <v>12</v>
      </c>
      <c r="E200" s="278"/>
      <c r="F200" s="162">
        <f t="shared" si="4"/>
        <v>0</v>
      </c>
      <c r="G200" s="163">
        <v>1.22</v>
      </c>
      <c r="H200" s="176">
        <f t="shared" si="3"/>
        <v>0</v>
      </c>
    </row>
    <row r="201" spans="1:9" ht="34.5" customHeight="1">
      <c r="A201" s="159" t="s">
        <v>270</v>
      </c>
      <c r="B201" s="183" t="s">
        <v>271</v>
      </c>
      <c r="C201" s="170" t="s">
        <v>121</v>
      </c>
      <c r="D201" s="184">
        <v>150</v>
      </c>
      <c r="E201" s="278"/>
      <c r="F201" s="162">
        <f t="shared" si="4"/>
        <v>0</v>
      </c>
      <c r="G201" s="163">
        <v>1.22</v>
      </c>
      <c r="H201" s="176">
        <f t="shared" si="3"/>
        <v>0</v>
      </c>
    </row>
    <row r="202" spans="1:9" ht="31.5" customHeight="1" thickBot="1">
      <c r="A202" s="185">
        <v>190000</v>
      </c>
      <c r="B202" s="186" t="s">
        <v>696</v>
      </c>
      <c r="C202" s="187" t="s">
        <v>272</v>
      </c>
      <c r="D202" s="188">
        <v>0.25</v>
      </c>
      <c r="E202" s="189">
        <f>SUM(F3:F201)</f>
        <v>0</v>
      </c>
      <c r="F202" s="189">
        <f>D202*E202</f>
        <v>0</v>
      </c>
      <c r="G202" s="190">
        <v>1.22</v>
      </c>
      <c r="H202" s="191">
        <f>F202*G202</f>
        <v>0</v>
      </c>
    </row>
    <row r="203" spans="1:9" ht="24.95" customHeight="1" thickBot="1">
      <c r="A203" s="192"/>
      <c r="B203" s="193" t="s">
        <v>273</v>
      </c>
      <c r="C203" s="144"/>
      <c r="D203" s="143"/>
      <c r="E203" s="194"/>
      <c r="F203" s="195">
        <f>SUM(F3:F202)</f>
        <v>0</v>
      </c>
      <c r="G203" s="143"/>
      <c r="H203" s="195">
        <f>SUM(H3:H202)</f>
        <v>0</v>
      </c>
    </row>
    <row r="204" spans="1:9" ht="24.95" customHeight="1">
      <c r="A204" s="192"/>
      <c r="B204" s="196"/>
      <c r="C204" s="144"/>
      <c r="D204" s="143"/>
      <c r="E204" s="194"/>
      <c r="F204" s="197"/>
      <c r="G204" s="143"/>
      <c r="H204" s="197"/>
    </row>
    <row r="205" spans="1:9" ht="24.95" customHeight="1" thickBot="1">
      <c r="A205" s="192"/>
      <c r="B205" s="196"/>
      <c r="C205" s="144"/>
      <c r="D205" s="143"/>
      <c r="E205" s="144"/>
      <c r="F205" s="144"/>
      <c r="G205" s="143"/>
      <c r="H205" s="144">
        <v>2</v>
      </c>
      <c r="I205" s="145"/>
    </row>
    <row r="206" spans="1:9" ht="35.25" customHeight="1" thickBot="1">
      <c r="A206" s="198" t="s">
        <v>274</v>
      </c>
      <c r="B206" s="199" t="s">
        <v>376</v>
      </c>
      <c r="C206" s="200" t="s">
        <v>1</v>
      </c>
      <c r="D206" s="149" t="s">
        <v>2</v>
      </c>
      <c r="E206" s="201" t="s">
        <v>3</v>
      </c>
      <c r="F206" s="201" t="s">
        <v>4</v>
      </c>
      <c r="G206" s="202" t="s">
        <v>5</v>
      </c>
      <c r="H206" s="203" t="s">
        <v>6</v>
      </c>
    </row>
    <row r="207" spans="1:9" ht="24.95" customHeight="1">
      <c r="A207" s="152" t="s">
        <v>275</v>
      </c>
      <c r="B207" s="204" t="s">
        <v>276</v>
      </c>
      <c r="C207" s="205" t="s">
        <v>9</v>
      </c>
      <c r="D207" s="206">
        <v>500</v>
      </c>
      <c r="E207" s="277"/>
      <c r="F207" s="156">
        <f t="shared" ref="F207:F242" si="5">D207*E207</f>
        <v>0</v>
      </c>
      <c r="G207" s="157">
        <v>1.095</v>
      </c>
      <c r="H207" s="158">
        <f>+ROUND(F207*G207,2)</f>
        <v>0</v>
      </c>
    </row>
    <row r="208" spans="1:9" ht="21.75" customHeight="1">
      <c r="A208" s="152"/>
      <c r="B208" s="207" t="s">
        <v>277</v>
      </c>
      <c r="C208" s="208" t="s">
        <v>278</v>
      </c>
      <c r="D208" s="209">
        <v>16</v>
      </c>
      <c r="E208" s="278"/>
      <c r="F208" s="162">
        <f t="shared" si="5"/>
        <v>0</v>
      </c>
      <c r="G208" s="163">
        <v>1.095</v>
      </c>
      <c r="H208" s="176">
        <f t="shared" ref="H208:H261" si="6">+ROUND(F208*G208,2)</f>
        <v>0</v>
      </c>
    </row>
    <row r="209" spans="1:8" ht="39.75" customHeight="1">
      <c r="A209" s="152"/>
      <c r="B209" s="210" t="s">
        <v>279</v>
      </c>
      <c r="C209" s="208"/>
      <c r="D209" s="209"/>
      <c r="E209" s="162"/>
      <c r="F209" s="162"/>
      <c r="G209" s="163"/>
      <c r="H209" s="176">
        <f t="shared" si="6"/>
        <v>0</v>
      </c>
    </row>
    <row r="210" spans="1:8" ht="24.95" customHeight="1">
      <c r="A210" s="159" t="s">
        <v>280</v>
      </c>
      <c r="B210" s="207" t="s">
        <v>281</v>
      </c>
      <c r="C210" s="208" t="s">
        <v>121</v>
      </c>
      <c r="D210" s="209">
        <v>1550</v>
      </c>
      <c r="E210" s="278"/>
      <c r="F210" s="162">
        <f t="shared" si="5"/>
        <v>0</v>
      </c>
      <c r="G210" s="163">
        <v>1.095</v>
      </c>
      <c r="H210" s="176">
        <f t="shared" si="6"/>
        <v>0</v>
      </c>
    </row>
    <row r="211" spans="1:8" ht="24.95" customHeight="1">
      <c r="A211" s="159"/>
      <c r="B211" s="211" t="s">
        <v>282</v>
      </c>
      <c r="C211" s="208"/>
      <c r="D211" s="209"/>
      <c r="E211" s="162"/>
      <c r="F211" s="162"/>
      <c r="G211" s="163"/>
      <c r="H211" s="176">
        <f t="shared" si="6"/>
        <v>0</v>
      </c>
    </row>
    <row r="212" spans="1:8" ht="24.75" customHeight="1">
      <c r="A212" s="159" t="s">
        <v>283</v>
      </c>
      <c r="B212" s="207" t="s">
        <v>284</v>
      </c>
      <c r="C212" s="208" t="s">
        <v>121</v>
      </c>
      <c r="D212" s="209">
        <v>1550</v>
      </c>
      <c r="E212" s="278"/>
      <c r="F212" s="162">
        <f t="shared" si="5"/>
        <v>0</v>
      </c>
      <c r="G212" s="163">
        <v>1.095</v>
      </c>
      <c r="H212" s="176">
        <f t="shared" si="6"/>
        <v>0</v>
      </c>
    </row>
    <row r="213" spans="1:8" ht="24.95" customHeight="1">
      <c r="A213" s="159"/>
      <c r="B213" s="210" t="s">
        <v>285</v>
      </c>
      <c r="C213" s="208"/>
      <c r="D213" s="209"/>
      <c r="E213" s="162"/>
      <c r="F213" s="162"/>
      <c r="G213" s="163"/>
      <c r="H213" s="176">
        <f t="shared" si="6"/>
        <v>0</v>
      </c>
    </row>
    <row r="214" spans="1:8" ht="24.95" customHeight="1">
      <c r="A214" s="159" t="s">
        <v>286</v>
      </c>
      <c r="B214" s="207" t="s">
        <v>287</v>
      </c>
      <c r="C214" s="208" t="s">
        <v>121</v>
      </c>
      <c r="D214" s="209">
        <v>6</v>
      </c>
      <c r="E214" s="278"/>
      <c r="F214" s="162">
        <f t="shared" si="5"/>
        <v>0</v>
      </c>
      <c r="G214" s="163">
        <v>1.095</v>
      </c>
      <c r="H214" s="176">
        <f t="shared" si="6"/>
        <v>0</v>
      </c>
    </row>
    <row r="215" spans="1:8" ht="24.95" customHeight="1">
      <c r="A215" s="159"/>
      <c r="B215" s="211" t="s">
        <v>288</v>
      </c>
      <c r="C215" s="208"/>
      <c r="D215" s="209"/>
      <c r="E215" s="162"/>
      <c r="F215" s="162"/>
      <c r="G215" s="163"/>
      <c r="H215" s="176">
        <f t="shared" si="6"/>
        <v>0</v>
      </c>
    </row>
    <row r="216" spans="1:8" ht="25.5" customHeight="1">
      <c r="A216" s="159" t="s">
        <v>289</v>
      </c>
      <c r="B216" s="207" t="s">
        <v>290</v>
      </c>
      <c r="C216" s="208" t="s">
        <v>121</v>
      </c>
      <c r="D216" s="209">
        <v>6</v>
      </c>
      <c r="E216" s="278"/>
      <c r="F216" s="162">
        <f t="shared" si="5"/>
        <v>0</v>
      </c>
      <c r="G216" s="163">
        <v>1.095</v>
      </c>
      <c r="H216" s="176">
        <f t="shared" si="6"/>
        <v>0</v>
      </c>
    </row>
    <row r="217" spans="1:8" ht="24.95" customHeight="1">
      <c r="A217" s="159"/>
      <c r="B217" s="211" t="s">
        <v>291</v>
      </c>
      <c r="C217" s="208"/>
      <c r="D217" s="209"/>
      <c r="E217" s="162"/>
      <c r="F217" s="162"/>
      <c r="G217" s="163"/>
      <c r="H217" s="176">
        <f t="shared" si="6"/>
        <v>0</v>
      </c>
    </row>
    <row r="218" spans="1:8" ht="24.95" customHeight="1">
      <c r="A218" s="212">
        <v>180501</v>
      </c>
      <c r="B218" s="207" t="s">
        <v>292</v>
      </c>
      <c r="C218" s="208" t="s">
        <v>9</v>
      </c>
      <c r="D218" s="209">
        <v>36</v>
      </c>
      <c r="E218" s="278"/>
      <c r="F218" s="162">
        <f t="shared" si="5"/>
        <v>0</v>
      </c>
      <c r="G218" s="163">
        <v>1.095</v>
      </c>
      <c r="H218" s="176">
        <f t="shared" si="6"/>
        <v>0</v>
      </c>
    </row>
    <row r="219" spans="1:8" ht="41.25" customHeight="1">
      <c r="A219" s="212"/>
      <c r="B219" s="210" t="s">
        <v>293</v>
      </c>
      <c r="C219" s="208"/>
      <c r="D219" s="209"/>
      <c r="E219" s="162"/>
      <c r="F219" s="162"/>
      <c r="G219" s="163"/>
      <c r="H219" s="176">
        <f t="shared" si="6"/>
        <v>0</v>
      </c>
    </row>
    <row r="220" spans="1:8" ht="30" customHeight="1">
      <c r="A220" s="212">
        <v>1805011</v>
      </c>
      <c r="B220" s="207" t="s">
        <v>294</v>
      </c>
      <c r="C220" s="208" t="s">
        <v>9</v>
      </c>
      <c r="D220" s="209">
        <v>36</v>
      </c>
      <c r="E220" s="278"/>
      <c r="F220" s="162">
        <f t="shared" si="5"/>
        <v>0</v>
      </c>
      <c r="G220" s="163">
        <v>1.095</v>
      </c>
      <c r="H220" s="176">
        <f t="shared" si="6"/>
        <v>0</v>
      </c>
    </row>
    <row r="221" spans="1:8" ht="44.25" customHeight="1">
      <c r="A221" s="212"/>
      <c r="B221" s="210" t="s">
        <v>293</v>
      </c>
      <c r="C221" s="208"/>
      <c r="D221" s="209"/>
      <c r="E221" s="162"/>
      <c r="F221" s="162"/>
      <c r="G221" s="163"/>
      <c r="H221" s="176">
        <f t="shared" si="6"/>
        <v>0</v>
      </c>
    </row>
    <row r="222" spans="1:8" ht="22.5" customHeight="1">
      <c r="A222" s="212">
        <v>180401</v>
      </c>
      <c r="B222" s="207" t="s">
        <v>295</v>
      </c>
      <c r="C222" s="208" t="s">
        <v>9</v>
      </c>
      <c r="D222" s="209">
        <v>45</v>
      </c>
      <c r="E222" s="278"/>
      <c r="F222" s="162">
        <f t="shared" si="5"/>
        <v>0</v>
      </c>
      <c r="G222" s="163">
        <v>1.095</v>
      </c>
      <c r="H222" s="176">
        <f t="shared" si="6"/>
        <v>0</v>
      </c>
    </row>
    <row r="223" spans="1:8" ht="40.5" customHeight="1">
      <c r="A223" s="212"/>
      <c r="B223" s="210" t="s">
        <v>296</v>
      </c>
      <c r="C223" s="208"/>
      <c r="D223" s="209"/>
      <c r="E223" s="162"/>
      <c r="F223" s="162"/>
      <c r="G223" s="163"/>
      <c r="H223" s="176">
        <f t="shared" si="6"/>
        <v>0</v>
      </c>
    </row>
    <row r="224" spans="1:8" ht="24.75" customHeight="1">
      <c r="A224" s="212">
        <v>180701</v>
      </c>
      <c r="B224" s="207" t="s">
        <v>297</v>
      </c>
      <c r="C224" s="208" t="s">
        <v>9</v>
      </c>
      <c r="D224" s="209">
        <v>100</v>
      </c>
      <c r="E224" s="278"/>
      <c r="F224" s="162">
        <f t="shared" si="5"/>
        <v>0</v>
      </c>
      <c r="G224" s="163">
        <v>1.095</v>
      </c>
      <c r="H224" s="176">
        <f t="shared" si="6"/>
        <v>0</v>
      </c>
    </row>
    <row r="225" spans="1:8" ht="50.25" customHeight="1">
      <c r="A225" s="212"/>
      <c r="B225" s="210" t="s">
        <v>298</v>
      </c>
      <c r="C225" s="208"/>
      <c r="D225" s="209"/>
      <c r="E225" s="162"/>
      <c r="F225" s="162"/>
      <c r="G225" s="163"/>
      <c r="H225" s="176">
        <f t="shared" si="6"/>
        <v>0</v>
      </c>
    </row>
    <row r="226" spans="1:8" ht="31.5" customHeight="1">
      <c r="A226" s="212">
        <v>1807011</v>
      </c>
      <c r="B226" s="207" t="s">
        <v>299</v>
      </c>
      <c r="C226" s="208" t="s">
        <v>9</v>
      </c>
      <c r="D226" s="209">
        <v>100</v>
      </c>
      <c r="E226" s="278"/>
      <c r="F226" s="162">
        <f t="shared" si="5"/>
        <v>0</v>
      </c>
      <c r="G226" s="163">
        <v>1.095</v>
      </c>
      <c r="H226" s="176">
        <f t="shared" si="6"/>
        <v>0</v>
      </c>
    </row>
    <row r="227" spans="1:8" ht="42.75" customHeight="1">
      <c r="A227" s="212"/>
      <c r="B227" s="210" t="s">
        <v>300</v>
      </c>
      <c r="C227" s="208"/>
      <c r="D227" s="209"/>
      <c r="E227" s="162"/>
      <c r="F227" s="162"/>
      <c r="G227" s="163"/>
      <c r="H227" s="176">
        <f t="shared" si="6"/>
        <v>0</v>
      </c>
    </row>
    <row r="228" spans="1:8" ht="30.75" customHeight="1">
      <c r="A228" s="212">
        <v>180702</v>
      </c>
      <c r="B228" s="207" t="s">
        <v>301</v>
      </c>
      <c r="C228" s="208" t="s">
        <v>9</v>
      </c>
      <c r="D228" s="209">
        <v>20</v>
      </c>
      <c r="E228" s="278"/>
      <c r="F228" s="162">
        <f t="shared" si="5"/>
        <v>0</v>
      </c>
      <c r="G228" s="163">
        <v>1.095</v>
      </c>
      <c r="H228" s="176">
        <f t="shared" si="6"/>
        <v>0</v>
      </c>
    </row>
    <row r="229" spans="1:8" ht="24.95" customHeight="1">
      <c r="A229" s="212"/>
      <c r="B229" s="210" t="s">
        <v>302</v>
      </c>
      <c r="C229" s="208"/>
      <c r="D229" s="209"/>
      <c r="E229" s="162"/>
      <c r="F229" s="162"/>
      <c r="G229" s="163"/>
      <c r="H229" s="176">
        <f t="shared" si="6"/>
        <v>0</v>
      </c>
    </row>
    <row r="230" spans="1:8" ht="18" customHeight="1">
      <c r="A230" s="212">
        <v>1807022</v>
      </c>
      <c r="B230" s="207" t="s">
        <v>303</v>
      </c>
      <c r="C230" s="208" t="s">
        <v>9</v>
      </c>
      <c r="D230" s="209">
        <v>65</v>
      </c>
      <c r="E230" s="278"/>
      <c r="F230" s="162">
        <f t="shared" si="5"/>
        <v>0</v>
      </c>
      <c r="G230" s="163">
        <v>1.095</v>
      </c>
      <c r="H230" s="176">
        <f t="shared" si="6"/>
        <v>0</v>
      </c>
    </row>
    <row r="231" spans="1:8" ht="51.75" customHeight="1">
      <c r="A231" s="212"/>
      <c r="B231" s="210" t="s">
        <v>300</v>
      </c>
      <c r="C231" s="208"/>
      <c r="D231" s="209"/>
      <c r="E231" s="162"/>
      <c r="F231" s="162"/>
      <c r="G231" s="163"/>
      <c r="H231" s="176">
        <f t="shared" si="6"/>
        <v>0</v>
      </c>
    </row>
    <row r="232" spans="1:8" ht="27" customHeight="1">
      <c r="A232" s="212">
        <v>180602</v>
      </c>
      <c r="B232" s="207" t="s">
        <v>304</v>
      </c>
      <c r="C232" s="208" t="s">
        <v>9</v>
      </c>
      <c r="D232" s="209">
        <v>120</v>
      </c>
      <c r="E232" s="278"/>
      <c r="F232" s="162">
        <f t="shared" si="5"/>
        <v>0</v>
      </c>
      <c r="G232" s="163">
        <v>1.095</v>
      </c>
      <c r="H232" s="176">
        <f t="shared" si="6"/>
        <v>0</v>
      </c>
    </row>
    <row r="233" spans="1:8" ht="51" customHeight="1">
      <c r="A233" s="212"/>
      <c r="B233" s="210" t="s">
        <v>305</v>
      </c>
      <c r="C233" s="208"/>
      <c r="D233" s="209"/>
      <c r="E233" s="162"/>
      <c r="F233" s="162"/>
      <c r="G233" s="163"/>
      <c r="H233" s="176">
        <f t="shared" si="6"/>
        <v>0</v>
      </c>
    </row>
    <row r="234" spans="1:8" ht="28.5" customHeight="1">
      <c r="A234" s="212">
        <v>1806022</v>
      </c>
      <c r="B234" s="207" t="s">
        <v>306</v>
      </c>
      <c r="C234" s="208" t="s">
        <v>9</v>
      </c>
      <c r="D234" s="209">
        <v>100</v>
      </c>
      <c r="E234" s="278"/>
      <c r="F234" s="162">
        <f t="shared" si="5"/>
        <v>0</v>
      </c>
      <c r="G234" s="163">
        <v>1.095</v>
      </c>
      <c r="H234" s="176">
        <f t="shared" si="6"/>
        <v>0</v>
      </c>
    </row>
    <row r="235" spans="1:8" ht="51.75" customHeight="1">
      <c r="A235" s="212"/>
      <c r="B235" s="210" t="s">
        <v>300</v>
      </c>
      <c r="C235" s="208"/>
      <c r="D235" s="209"/>
      <c r="E235" s="162"/>
      <c r="F235" s="162"/>
      <c r="G235" s="163"/>
      <c r="H235" s="176">
        <f t="shared" si="6"/>
        <v>0</v>
      </c>
    </row>
    <row r="236" spans="1:8" ht="32.25" customHeight="1">
      <c r="A236" s="212">
        <v>180603</v>
      </c>
      <c r="B236" s="207" t="s">
        <v>307</v>
      </c>
      <c r="C236" s="208" t="s">
        <v>9</v>
      </c>
      <c r="D236" s="209">
        <v>30</v>
      </c>
      <c r="E236" s="278"/>
      <c r="F236" s="162">
        <f t="shared" si="5"/>
        <v>0</v>
      </c>
      <c r="G236" s="163">
        <v>1.095</v>
      </c>
      <c r="H236" s="176">
        <f t="shared" si="6"/>
        <v>0</v>
      </c>
    </row>
    <row r="237" spans="1:8" ht="54" customHeight="1">
      <c r="A237" s="212"/>
      <c r="B237" s="210" t="s">
        <v>308</v>
      </c>
      <c r="C237" s="208"/>
      <c r="D237" s="209"/>
      <c r="E237" s="162"/>
      <c r="F237" s="162"/>
      <c r="G237" s="163"/>
      <c r="H237" s="176">
        <f t="shared" si="6"/>
        <v>0</v>
      </c>
    </row>
    <row r="238" spans="1:8" ht="24" customHeight="1">
      <c r="A238" s="212">
        <v>1806033</v>
      </c>
      <c r="B238" s="207" t="s">
        <v>309</v>
      </c>
      <c r="C238" s="208" t="s">
        <v>9</v>
      </c>
      <c r="D238" s="209">
        <v>100</v>
      </c>
      <c r="E238" s="278"/>
      <c r="F238" s="162">
        <f t="shared" si="5"/>
        <v>0</v>
      </c>
      <c r="G238" s="163">
        <v>1.095</v>
      </c>
      <c r="H238" s="176">
        <f t="shared" si="6"/>
        <v>0</v>
      </c>
    </row>
    <row r="239" spans="1:8" ht="45" customHeight="1">
      <c r="A239" s="212"/>
      <c r="B239" s="210" t="s">
        <v>300</v>
      </c>
      <c r="C239" s="208"/>
      <c r="D239" s="209"/>
      <c r="E239" s="162"/>
      <c r="F239" s="162"/>
      <c r="G239" s="163"/>
      <c r="H239" s="176">
        <f t="shared" si="6"/>
        <v>0</v>
      </c>
    </row>
    <row r="240" spans="1:8" ht="30" customHeight="1">
      <c r="A240" s="212">
        <v>181301</v>
      </c>
      <c r="B240" s="207" t="s">
        <v>310</v>
      </c>
      <c r="C240" s="208" t="s">
        <v>20</v>
      </c>
      <c r="D240" s="209">
        <v>5000</v>
      </c>
      <c r="E240" s="278"/>
      <c r="F240" s="162">
        <f t="shared" si="5"/>
        <v>0</v>
      </c>
      <c r="G240" s="163">
        <v>1.095</v>
      </c>
      <c r="H240" s="176">
        <f t="shared" si="6"/>
        <v>0</v>
      </c>
    </row>
    <row r="241" spans="1:8" ht="37.5" customHeight="1">
      <c r="A241" s="212"/>
      <c r="B241" s="210" t="s">
        <v>311</v>
      </c>
      <c r="C241" s="208"/>
      <c r="D241" s="209"/>
      <c r="E241" s="162"/>
      <c r="F241" s="162"/>
      <c r="G241" s="163"/>
      <c r="H241" s="176">
        <f t="shared" si="6"/>
        <v>0</v>
      </c>
    </row>
    <row r="242" spans="1:8" ht="27.75" customHeight="1">
      <c r="A242" s="212">
        <v>1813011</v>
      </c>
      <c r="B242" s="207" t="s">
        <v>312</v>
      </c>
      <c r="C242" s="208" t="s">
        <v>20</v>
      </c>
      <c r="D242" s="209">
        <v>39000</v>
      </c>
      <c r="E242" s="278"/>
      <c r="F242" s="162">
        <f t="shared" si="5"/>
        <v>0</v>
      </c>
      <c r="G242" s="163">
        <v>1.095</v>
      </c>
      <c r="H242" s="176">
        <f t="shared" si="6"/>
        <v>0</v>
      </c>
    </row>
    <row r="243" spans="1:8" ht="50.25" customHeight="1">
      <c r="A243" s="212"/>
      <c r="B243" s="210" t="s">
        <v>300</v>
      </c>
      <c r="C243" s="208"/>
      <c r="D243" s="209"/>
      <c r="E243" s="162"/>
      <c r="F243" s="162"/>
      <c r="G243" s="163"/>
      <c r="H243" s="176"/>
    </row>
    <row r="244" spans="1:8" ht="31.5" customHeight="1">
      <c r="A244" s="212">
        <v>181302</v>
      </c>
      <c r="B244" s="207" t="s">
        <v>313</v>
      </c>
      <c r="C244" s="208" t="s">
        <v>20</v>
      </c>
      <c r="D244" s="209">
        <v>5000</v>
      </c>
      <c r="E244" s="278"/>
      <c r="F244" s="162">
        <f>D244*E244</f>
        <v>0</v>
      </c>
      <c r="G244" s="163">
        <v>1.095</v>
      </c>
      <c r="H244" s="176">
        <f t="shared" si="6"/>
        <v>0</v>
      </c>
    </row>
    <row r="245" spans="1:8" ht="52.5" customHeight="1">
      <c r="A245" s="212"/>
      <c r="B245" s="210" t="s">
        <v>305</v>
      </c>
      <c r="C245" s="208"/>
      <c r="D245" s="209"/>
      <c r="E245" s="162"/>
      <c r="F245" s="162"/>
      <c r="G245" s="163"/>
      <c r="H245" s="176"/>
    </row>
    <row r="246" spans="1:8" ht="26.25" customHeight="1">
      <c r="A246" s="212">
        <v>1813022</v>
      </c>
      <c r="B246" s="207" t="s">
        <v>314</v>
      </c>
      <c r="C246" s="208" t="s">
        <v>20</v>
      </c>
      <c r="D246" s="209">
        <v>13000</v>
      </c>
      <c r="E246" s="278"/>
      <c r="F246" s="162">
        <f>D246*E246</f>
        <v>0</v>
      </c>
      <c r="G246" s="163">
        <v>1.095</v>
      </c>
      <c r="H246" s="176">
        <f t="shared" si="6"/>
        <v>0</v>
      </c>
    </row>
    <row r="247" spans="1:8" ht="51.75" customHeight="1">
      <c r="A247" s="212"/>
      <c r="B247" s="210" t="s">
        <v>300</v>
      </c>
      <c r="C247" s="208"/>
      <c r="D247" s="209"/>
      <c r="E247" s="162"/>
      <c r="F247" s="162"/>
      <c r="G247" s="163"/>
      <c r="H247" s="176"/>
    </row>
    <row r="248" spans="1:8" ht="30.75" customHeight="1">
      <c r="A248" s="212">
        <v>181401</v>
      </c>
      <c r="B248" s="207" t="s">
        <v>315</v>
      </c>
      <c r="C248" s="208" t="s">
        <v>20</v>
      </c>
      <c r="D248" s="209">
        <v>13000</v>
      </c>
      <c r="E248" s="278"/>
      <c r="F248" s="162">
        <f>D248*E248</f>
        <v>0</v>
      </c>
      <c r="G248" s="163">
        <v>1.095</v>
      </c>
      <c r="H248" s="176">
        <f t="shared" si="6"/>
        <v>0</v>
      </c>
    </row>
    <row r="249" spans="1:8" ht="43.5" customHeight="1">
      <c r="A249" s="212"/>
      <c r="B249" s="165" t="s">
        <v>293</v>
      </c>
      <c r="C249" s="208"/>
      <c r="D249" s="209"/>
      <c r="E249" s="162"/>
      <c r="F249" s="162"/>
      <c r="G249" s="163"/>
      <c r="H249" s="176"/>
    </row>
    <row r="250" spans="1:8" ht="25.5" customHeight="1">
      <c r="A250" s="212">
        <v>1815011</v>
      </c>
      <c r="B250" s="213" t="s">
        <v>316</v>
      </c>
      <c r="C250" s="208" t="s">
        <v>9</v>
      </c>
      <c r="D250" s="209">
        <v>58</v>
      </c>
      <c r="E250" s="278"/>
      <c r="F250" s="162">
        <f>D250*E250</f>
        <v>0</v>
      </c>
      <c r="G250" s="163">
        <v>1.095</v>
      </c>
      <c r="H250" s="176">
        <f t="shared" si="6"/>
        <v>0</v>
      </c>
    </row>
    <row r="251" spans="1:8" ht="31.5" customHeight="1">
      <c r="A251" s="212"/>
      <c r="B251" s="214" t="s">
        <v>317</v>
      </c>
      <c r="C251" s="208"/>
      <c r="D251" s="209"/>
      <c r="E251" s="162"/>
      <c r="F251" s="162"/>
      <c r="G251" s="163"/>
      <c r="H251" s="176">
        <f t="shared" si="6"/>
        <v>0</v>
      </c>
    </row>
    <row r="252" spans="1:8" ht="22.5" customHeight="1">
      <c r="A252" s="212">
        <v>181501</v>
      </c>
      <c r="B252" s="213" t="s">
        <v>318</v>
      </c>
      <c r="C252" s="208" t="s">
        <v>9</v>
      </c>
      <c r="D252" s="209">
        <v>58</v>
      </c>
      <c r="E252" s="278"/>
      <c r="F252" s="162">
        <f>D252*E252</f>
        <v>0</v>
      </c>
      <c r="G252" s="163">
        <v>1.095</v>
      </c>
      <c r="H252" s="176">
        <f t="shared" si="6"/>
        <v>0</v>
      </c>
    </row>
    <row r="253" spans="1:8" ht="38.25" customHeight="1">
      <c r="A253" s="212"/>
      <c r="B253" s="214" t="s">
        <v>319</v>
      </c>
      <c r="C253" s="208"/>
      <c r="D253" s="209"/>
      <c r="E253" s="162"/>
      <c r="F253" s="162"/>
      <c r="G253" s="163"/>
      <c r="H253" s="176"/>
    </row>
    <row r="254" spans="1:8" ht="30" customHeight="1">
      <c r="A254" s="212">
        <v>1815012</v>
      </c>
      <c r="B254" s="213" t="s">
        <v>320</v>
      </c>
      <c r="C254" s="208" t="s">
        <v>9</v>
      </c>
      <c r="D254" s="209">
        <v>11</v>
      </c>
      <c r="E254" s="278"/>
      <c r="F254" s="162">
        <f>D254*E254</f>
        <v>0</v>
      </c>
      <c r="G254" s="163">
        <v>1.095</v>
      </c>
      <c r="H254" s="176">
        <f t="shared" si="6"/>
        <v>0</v>
      </c>
    </row>
    <row r="255" spans="1:8" ht="30" customHeight="1">
      <c r="A255" s="212"/>
      <c r="B255" s="214" t="s">
        <v>321</v>
      </c>
      <c r="C255" s="208"/>
      <c r="D255" s="209"/>
      <c r="E255" s="162"/>
      <c r="F255" s="162"/>
      <c r="G255" s="163"/>
      <c r="H255" s="176"/>
    </row>
    <row r="256" spans="1:8" ht="24.75" customHeight="1">
      <c r="A256" s="212">
        <v>181703</v>
      </c>
      <c r="B256" s="213" t="s">
        <v>322</v>
      </c>
      <c r="C256" s="208" t="s">
        <v>20</v>
      </c>
      <c r="D256" s="209">
        <v>2000</v>
      </c>
      <c r="E256" s="278"/>
      <c r="F256" s="162">
        <f>D256*E256</f>
        <v>0</v>
      </c>
      <c r="G256" s="163">
        <v>1.095</v>
      </c>
      <c r="H256" s="176">
        <f t="shared" si="6"/>
        <v>0</v>
      </c>
    </row>
    <row r="257" spans="1:9" ht="49.5" customHeight="1">
      <c r="A257" s="212"/>
      <c r="B257" s="165" t="s">
        <v>323</v>
      </c>
      <c r="C257" s="208"/>
      <c r="D257" s="209"/>
      <c r="E257" s="162"/>
      <c r="F257" s="162"/>
      <c r="G257" s="163"/>
      <c r="H257" s="176"/>
    </row>
    <row r="258" spans="1:9" ht="24.95" customHeight="1">
      <c r="A258" s="212">
        <v>182001</v>
      </c>
      <c r="B258" s="207" t="s">
        <v>324</v>
      </c>
      <c r="C258" s="208" t="s">
        <v>51</v>
      </c>
      <c r="D258" s="209">
        <v>200</v>
      </c>
      <c r="E258" s="278"/>
      <c r="F258" s="162">
        <f>D258*E258</f>
        <v>0</v>
      </c>
      <c r="G258" s="163">
        <v>1.095</v>
      </c>
      <c r="H258" s="176">
        <f t="shared" si="6"/>
        <v>0</v>
      </c>
    </row>
    <row r="259" spans="1:9" ht="30.75" customHeight="1">
      <c r="A259" s="212"/>
      <c r="B259" s="174" t="s">
        <v>325</v>
      </c>
      <c r="C259" s="208"/>
      <c r="D259" s="209"/>
      <c r="E259" s="162"/>
      <c r="F259" s="162"/>
      <c r="G259" s="163"/>
      <c r="H259" s="176"/>
    </row>
    <row r="260" spans="1:9" ht="24.95" customHeight="1">
      <c r="A260" s="212">
        <v>182201</v>
      </c>
      <c r="B260" s="215" t="s">
        <v>326</v>
      </c>
      <c r="C260" s="208" t="s">
        <v>327</v>
      </c>
      <c r="D260" s="216">
        <v>4</v>
      </c>
      <c r="E260" s="278"/>
      <c r="F260" s="162">
        <f>D260*E260</f>
        <v>0</v>
      </c>
      <c r="G260" s="163">
        <v>1.095</v>
      </c>
      <c r="H260" s="176">
        <f t="shared" si="6"/>
        <v>0</v>
      </c>
    </row>
    <row r="261" spans="1:9" ht="24.95" customHeight="1">
      <c r="A261" s="217">
        <v>182301</v>
      </c>
      <c r="B261" s="218" t="s">
        <v>328</v>
      </c>
      <c r="C261" s="219" t="s">
        <v>329</v>
      </c>
      <c r="D261" s="220">
        <v>250</v>
      </c>
      <c r="E261" s="279"/>
      <c r="F261" s="178">
        <f>D261*E261</f>
        <v>0</v>
      </c>
      <c r="G261" s="172">
        <v>1.095</v>
      </c>
      <c r="H261" s="221">
        <f t="shared" si="6"/>
        <v>0</v>
      </c>
    </row>
    <row r="262" spans="1:9" ht="24.95" customHeight="1" thickBot="1">
      <c r="A262" s="222">
        <v>190000</v>
      </c>
      <c r="B262" s="223" t="s">
        <v>696</v>
      </c>
      <c r="C262" s="224" t="s">
        <v>272</v>
      </c>
      <c r="D262" s="225">
        <v>0.25</v>
      </c>
      <c r="E262" s="226">
        <f>SUM(F207:F261)</f>
        <v>0</v>
      </c>
      <c r="F262" s="226">
        <f>D262*E262</f>
        <v>0</v>
      </c>
      <c r="G262" s="190">
        <v>1.22</v>
      </c>
      <c r="H262" s="227">
        <f>F262*G262</f>
        <v>0</v>
      </c>
    </row>
    <row r="263" spans="1:9" ht="21.75" customHeight="1" thickBot="1">
      <c r="B263" s="193" t="s">
        <v>330</v>
      </c>
      <c r="C263" s="144"/>
      <c r="D263" s="143"/>
      <c r="E263" s="194"/>
      <c r="F263" s="195">
        <f>SUM(F207:F262)</f>
        <v>0</v>
      </c>
      <c r="G263" s="143"/>
      <c r="H263" s="195">
        <f>SUM(H207:H261)+H262</f>
        <v>0</v>
      </c>
    </row>
    <row r="264" spans="1:9" ht="15.75" thickBot="1"/>
    <row r="265" spans="1:9" ht="24.75" customHeight="1" thickBot="1">
      <c r="B265" s="141"/>
      <c r="C265" s="229" t="s">
        <v>377</v>
      </c>
      <c r="D265" s="230"/>
      <c r="E265" s="231"/>
      <c r="F265" s="232" t="s">
        <v>331</v>
      </c>
      <c r="G265" s="233"/>
      <c r="H265" s="234" t="s">
        <v>332</v>
      </c>
    </row>
    <row r="266" spans="1:9" ht="24.75" customHeight="1">
      <c r="B266" s="141"/>
      <c r="C266" s="235" t="s">
        <v>333</v>
      </c>
      <c r="D266" s="236"/>
      <c r="E266" s="237"/>
      <c r="F266" s="238">
        <f>F203</f>
        <v>0</v>
      </c>
      <c r="G266" s="239"/>
      <c r="H266" s="240">
        <f>H203</f>
        <v>0</v>
      </c>
    </row>
    <row r="267" spans="1:9" ht="24.75" customHeight="1" thickBot="1">
      <c r="B267" s="141"/>
      <c r="C267" s="241" t="s">
        <v>334</v>
      </c>
      <c r="D267" s="242"/>
      <c r="E267" s="243"/>
      <c r="F267" s="244">
        <f>F263</f>
        <v>0</v>
      </c>
      <c r="G267" s="245"/>
      <c r="H267" s="246">
        <f>H263</f>
        <v>0</v>
      </c>
    </row>
    <row r="268" spans="1:9" ht="24.75" customHeight="1" thickBot="1">
      <c r="B268" s="141"/>
      <c r="C268" s="229" t="s">
        <v>335</v>
      </c>
      <c r="D268" s="230"/>
      <c r="E268" s="231"/>
      <c r="F268" s="247">
        <f>SUM(F266:F267)</f>
        <v>0</v>
      </c>
      <c r="G268" s="248"/>
      <c r="H268" s="249"/>
    </row>
    <row r="269" spans="1:9" s="144" customFormat="1" ht="15.75" thickBot="1">
      <c r="A269" s="250"/>
      <c r="B269" s="250"/>
      <c r="C269" s="251"/>
      <c r="D269" s="251"/>
      <c r="E269" s="251"/>
      <c r="F269" s="252"/>
      <c r="G269" s="252"/>
      <c r="H269" s="252"/>
      <c r="I269" s="145"/>
    </row>
    <row r="270" spans="1:9" s="144" customFormat="1" ht="21.75" customHeight="1" thickBot="1">
      <c r="A270" s="250"/>
      <c r="B270" s="250"/>
      <c r="C270" s="253" t="s">
        <v>701</v>
      </c>
      <c r="D270" s="254"/>
      <c r="E270" s="255"/>
      <c r="F270" s="256" t="s">
        <v>331</v>
      </c>
      <c r="G270" s="257"/>
      <c r="H270" s="258" t="s">
        <v>332</v>
      </c>
      <c r="I270" s="145"/>
    </row>
    <row r="271" spans="1:9" s="144" customFormat="1" ht="25.5" customHeight="1" thickBot="1">
      <c r="A271" s="250"/>
      <c r="B271" s="250"/>
      <c r="C271" s="259" t="s">
        <v>699</v>
      </c>
      <c r="D271" s="260"/>
      <c r="E271" s="261"/>
      <c r="F271" s="262">
        <f>F8+F10+F12+F14+F74+F76+F78+F82+F84+F86+F88+F90+F92+F94+F120+F122+F124+F190+F192+F194</f>
        <v>0</v>
      </c>
      <c r="G271" s="263"/>
      <c r="H271" s="240">
        <f>F271*1.095</f>
        <v>0</v>
      </c>
      <c r="I271" s="145"/>
    </row>
    <row r="272" spans="1:9" s="144" customFormat="1" ht="26.25" customHeight="1" thickBot="1">
      <c r="A272" s="250"/>
      <c r="B272" s="250"/>
      <c r="C272" s="259" t="s">
        <v>334</v>
      </c>
      <c r="D272" s="260"/>
      <c r="E272" s="261"/>
      <c r="F272" s="264">
        <f>F207+F208+F210+F212+F214+F216+F218+F220+F222+F224+F226+F228+F230+F232+F234+F236+F238+F240+F242+F244+F246+F248+F250+F252+F254+F256+F258+F260+F261</f>
        <v>0</v>
      </c>
      <c r="G272" s="265"/>
      <c r="H272" s="246">
        <f>F272*1.095</f>
        <v>0</v>
      </c>
      <c r="I272" s="145"/>
    </row>
    <row r="273" spans="1:9" s="144" customFormat="1" ht="28.5" customHeight="1" thickBot="1">
      <c r="A273" s="250"/>
      <c r="B273" s="250"/>
      <c r="C273" s="266" t="s">
        <v>700</v>
      </c>
      <c r="D273" s="267"/>
      <c r="E273" s="268"/>
      <c r="F273" s="269">
        <f>SUM(F271:F272)</f>
        <v>0</v>
      </c>
      <c r="G273" s="270"/>
      <c r="H273" s="249">
        <f>SUM(H271:H272)</f>
        <v>0</v>
      </c>
      <c r="I273" s="145"/>
    </row>
    <row r="274" spans="1:9" s="144" customFormat="1" ht="15.75" thickBot="1">
      <c r="A274" s="250"/>
      <c r="B274" s="250"/>
      <c r="C274" s="251"/>
      <c r="D274" s="251"/>
      <c r="E274" s="251"/>
      <c r="F274" s="252"/>
      <c r="G274" s="252"/>
      <c r="H274" s="252"/>
      <c r="I274" s="145"/>
    </row>
    <row r="275" spans="1:9" s="144" customFormat="1" ht="21.75" customHeight="1" thickBot="1">
      <c r="A275" s="250"/>
      <c r="B275" s="250"/>
      <c r="C275" s="253" t="s">
        <v>702</v>
      </c>
      <c r="D275" s="254"/>
      <c r="E275" s="255"/>
      <c r="F275" s="256" t="s">
        <v>331</v>
      </c>
      <c r="G275" s="257"/>
      <c r="H275" s="258" t="s">
        <v>332</v>
      </c>
      <c r="I275" s="145"/>
    </row>
    <row r="276" spans="1:9" s="144" customFormat="1" ht="25.5" customHeight="1" thickBot="1">
      <c r="A276" s="250"/>
      <c r="B276" s="250"/>
      <c r="C276" s="271" t="s">
        <v>699</v>
      </c>
      <c r="D276" s="272"/>
      <c r="E276" s="273"/>
      <c r="F276" s="262">
        <f>F3+F16+F18+F20+F22+F24+F26+F28+F30+F32+F34+F36+F38+F40+F42+F44+F46+F48+F50+F52+F54+F56+F58+F60+F62+F64+F66+F68+F70+F72+F80+F96+F98+F100+F102+F104+F106+F108+F110+F112+F114+F116+F118+F126+F128+F130+F132+F134+F136+F138+F140+F142+F144+F146+F148+F150+F152+F154+F156+F158+F160+F162+F164+F166+F168+F170+F172+F174+F176+F178+F180+F182+F184+F186+F188+F196+F198+F200+F201+F202</f>
        <v>0</v>
      </c>
      <c r="G276" s="263"/>
      <c r="H276" s="240">
        <f>F276*1.22</f>
        <v>0</v>
      </c>
      <c r="I276" s="145"/>
    </row>
    <row r="277" spans="1:9" s="144" customFormat="1" ht="26.25" customHeight="1" thickBot="1">
      <c r="A277" s="250"/>
      <c r="B277" s="250"/>
      <c r="C277" s="271" t="s">
        <v>334</v>
      </c>
      <c r="D277" s="272"/>
      <c r="E277" s="273"/>
      <c r="F277" s="264">
        <f>F262</f>
        <v>0</v>
      </c>
      <c r="G277" s="265"/>
      <c r="H277" s="246">
        <f>F277*1.22</f>
        <v>0</v>
      </c>
      <c r="I277" s="145"/>
    </row>
    <row r="278" spans="1:9" s="144" customFormat="1" ht="28.5" customHeight="1" thickBot="1">
      <c r="A278" s="250"/>
      <c r="B278" s="250"/>
      <c r="C278" s="266" t="s">
        <v>700</v>
      </c>
      <c r="D278" s="267"/>
      <c r="E278" s="268"/>
      <c r="F278" s="269">
        <f>SUM(F276:F277)</f>
        <v>0</v>
      </c>
      <c r="G278" s="270"/>
      <c r="H278" s="249">
        <f>SUM(H276:H277)</f>
        <v>0</v>
      </c>
      <c r="I278" s="145"/>
    </row>
    <row r="279" spans="1:9" ht="13.5" customHeight="1" thickBot="1">
      <c r="F279" s="151"/>
      <c r="G279" s="274"/>
      <c r="H279" s="275"/>
    </row>
    <row r="280" spans="1:9" ht="24.75" customHeight="1" thickBot="1">
      <c r="B280" s="141"/>
      <c r="C280" s="229" t="s">
        <v>377</v>
      </c>
      <c r="D280" s="230"/>
      <c r="E280" s="231"/>
      <c r="F280" s="256" t="s">
        <v>331</v>
      </c>
      <c r="G280" s="257"/>
      <c r="H280" s="258" t="s">
        <v>332</v>
      </c>
    </row>
    <row r="281" spans="1:9" ht="24.75" customHeight="1">
      <c r="B281" s="141"/>
      <c r="C281" s="235" t="s">
        <v>697</v>
      </c>
      <c r="D281" s="236"/>
      <c r="E281" s="237"/>
      <c r="F281" s="238">
        <f>F8+F10+F12+F14+F74+F76+F78+F82+F84+F86+F88+F90+F92+F94+F120+F122+F124+F190+F192+F194+F207+F208+F210+F212+F214+F216+F218+F220+F222+F224+F226+F228+F230+F232+F234+F236+F238+F240+F242+F244+F246+F248+F250+F252+F254+F256+F258+F260+F261</f>
        <v>0</v>
      </c>
      <c r="G281" s="239"/>
      <c r="H281" s="240">
        <f>F281*1.095</f>
        <v>0</v>
      </c>
    </row>
    <row r="282" spans="1:9" ht="24.75" customHeight="1" thickBot="1">
      <c r="B282" s="141"/>
      <c r="C282" s="241" t="s">
        <v>698</v>
      </c>
      <c r="D282" s="242"/>
      <c r="E282" s="243"/>
      <c r="F282" s="244">
        <f>F3+F16+F18+F20+F22+F24+F26+F28+F30+F32+F34+F36+F38+F40+F42+F44+F46+F48+F50+F52+F54+F56+F58+F60+F62+F64+F66+F68+F70+F72+F80+F96+F98+F100+F102+F104+F106+F108+F110+F112+F114+F116+F118+F126+F128+F130+F132+F134+F136+F138+F140+F142+F144+F146+F148+F150+F152+F154+F156+F158+F160+F162+F164+F166+F168+F170+F172+F174+F176+F178+F180+F182+F184+F186+F188+F196+F198+F200+F201+F202+F262</f>
        <v>0</v>
      </c>
      <c r="G282" s="245"/>
      <c r="H282" s="246">
        <f>F282*1.22</f>
        <v>0</v>
      </c>
    </row>
    <row r="283" spans="1:9" ht="24.75" customHeight="1" thickBot="1">
      <c r="B283" s="141"/>
      <c r="C283" s="229" t="s">
        <v>335</v>
      </c>
      <c r="D283" s="230"/>
      <c r="E283" s="231"/>
      <c r="F283" s="247">
        <f>SUM(F281:F282)</f>
        <v>0</v>
      </c>
      <c r="G283" s="248"/>
      <c r="H283" s="249">
        <f>SUM(H281:H282)</f>
        <v>0</v>
      </c>
    </row>
    <row r="284" spans="1:9">
      <c r="H284" s="276">
        <f>H283+'cenik sklop 2'!F310</f>
        <v>0</v>
      </c>
    </row>
    <row r="285" spans="1:9">
      <c r="H285" s="276"/>
    </row>
  </sheetData>
  <sheetProtection algorithmName="SHA-512" hashValue="OLc+P3rzPXHiiB8W8FdYMga6UgAFyrrlGO/WbbO+mG+PT+oWEB0Ai3csRNqe0/G8A8a3XI3YQsZXbrvgcvLekg==" saltValue="qSiHsKxyo4VZd+mn8bEkpw==" spinCount="100000" sheet="1" objects="1" scenarios="1" selectLockedCells="1"/>
  <mergeCells count="18">
    <mergeCell ref="F265:G265"/>
    <mergeCell ref="F266:G266"/>
    <mergeCell ref="F267:G267"/>
    <mergeCell ref="F283:G283"/>
    <mergeCell ref="F280:G280"/>
    <mergeCell ref="F281:G281"/>
    <mergeCell ref="F282:G282"/>
    <mergeCell ref="C270:E270"/>
    <mergeCell ref="F270:G270"/>
    <mergeCell ref="F271:G271"/>
    <mergeCell ref="F272:G272"/>
    <mergeCell ref="F268:G268"/>
    <mergeCell ref="F277:G277"/>
    <mergeCell ref="F278:G278"/>
    <mergeCell ref="F273:G273"/>
    <mergeCell ref="C275:E275"/>
    <mergeCell ref="F275:G275"/>
    <mergeCell ref="F276:G276"/>
  </mergeCells>
  <conditionalFormatting sqref="E3:E202">
    <cfRule type="cellIs" dxfId="1" priority="5" operator="equal">
      <formula>0</formula>
    </cfRule>
  </conditionalFormatting>
  <conditionalFormatting sqref="E207:E262">
    <cfRule type="cellIs" dxfId="0" priority="6" operator="equal">
      <formula>0</formula>
    </cfRule>
  </conditionalFormatting>
  <pageMargins left="0.7" right="0.7" top="0.75" bottom="0.75" header="0.3" footer="0.3"/>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6"/>
  <sheetViews>
    <sheetView view="pageBreakPreview" topLeftCell="A3" zoomScale="85" zoomScaleNormal="100" zoomScaleSheetLayoutView="85" workbookViewId="0">
      <selection activeCell="E3" sqref="E3:E308"/>
    </sheetView>
  </sheetViews>
  <sheetFormatPr defaultColWidth="12.28515625" defaultRowHeight="15"/>
  <cols>
    <col min="1" max="1" width="5" style="1" customWidth="1"/>
    <col min="2" max="2" width="72" style="3" customWidth="1"/>
    <col min="3" max="3" width="7.5703125" style="3" bestFit="1" customWidth="1"/>
    <col min="4" max="4" width="9.42578125" style="4" customWidth="1"/>
    <col min="5" max="5" width="11.42578125" style="4" customWidth="1"/>
    <col min="6" max="6" width="12.7109375" style="4" customWidth="1"/>
    <col min="7" max="7" width="10.5703125" style="5" customWidth="1"/>
    <col min="8" max="8" width="12.5703125" style="3" customWidth="1"/>
    <col min="9" max="16384" width="12.28515625" style="3"/>
  </cols>
  <sheetData>
    <row r="1" spans="1:8" ht="15.75" thickBot="1">
      <c r="B1" s="2"/>
    </row>
    <row r="2" spans="1:8" ht="39.75" thickBot="1">
      <c r="B2" s="6" t="s">
        <v>379</v>
      </c>
      <c r="C2" s="7" t="s">
        <v>1</v>
      </c>
      <c r="D2" s="8" t="s">
        <v>380</v>
      </c>
      <c r="E2" s="8" t="s">
        <v>381</v>
      </c>
      <c r="F2" s="8" t="s">
        <v>382</v>
      </c>
    </row>
    <row r="3" spans="1:8" ht="18" customHeight="1">
      <c r="A3" s="1">
        <v>1</v>
      </c>
      <c r="B3" s="9" t="s">
        <v>383</v>
      </c>
      <c r="C3" s="10" t="s">
        <v>384</v>
      </c>
      <c r="D3" s="11">
        <v>1</v>
      </c>
      <c r="E3" s="12"/>
      <c r="F3" s="11">
        <f>D3*E3</f>
        <v>0</v>
      </c>
    </row>
    <row r="4" spans="1:8" ht="18" customHeight="1">
      <c r="A4" s="1">
        <v>2</v>
      </c>
      <c r="B4" s="13" t="s">
        <v>385</v>
      </c>
      <c r="C4" s="14" t="s">
        <v>384</v>
      </c>
      <c r="D4" s="15">
        <v>1</v>
      </c>
      <c r="E4" s="16"/>
      <c r="F4" s="15">
        <f t="shared" ref="F4:F9" si="0">D4*E4</f>
        <v>0</v>
      </c>
    </row>
    <row r="5" spans="1:8" ht="18" customHeight="1">
      <c r="A5" s="1">
        <v>3</v>
      </c>
      <c r="B5" s="13" t="s">
        <v>386</v>
      </c>
      <c r="C5" s="14" t="s">
        <v>384</v>
      </c>
      <c r="D5" s="15">
        <v>1</v>
      </c>
      <c r="E5" s="16"/>
      <c r="F5" s="15">
        <f t="shared" si="0"/>
        <v>0</v>
      </c>
    </row>
    <row r="6" spans="1:8" ht="18" customHeight="1">
      <c r="A6" s="1">
        <v>4</v>
      </c>
      <c r="B6" s="13" t="s">
        <v>387</v>
      </c>
      <c r="C6" s="14" t="s">
        <v>384</v>
      </c>
      <c r="D6" s="15">
        <v>1</v>
      </c>
      <c r="E6" s="16"/>
      <c r="F6" s="15">
        <f t="shared" si="0"/>
        <v>0</v>
      </c>
    </row>
    <row r="7" spans="1:8" ht="18" customHeight="1">
      <c r="A7" s="1">
        <v>5</v>
      </c>
      <c r="B7" s="17" t="s">
        <v>388</v>
      </c>
      <c r="C7" s="14" t="s">
        <v>384</v>
      </c>
      <c r="D7" s="15">
        <v>1</v>
      </c>
      <c r="E7" s="16"/>
      <c r="F7" s="15">
        <f t="shared" si="0"/>
        <v>0</v>
      </c>
    </row>
    <row r="8" spans="1:8" ht="18" customHeight="1" thickBot="1">
      <c r="A8" s="1">
        <v>6</v>
      </c>
      <c r="B8" s="18" t="s">
        <v>389</v>
      </c>
      <c r="C8" s="19" t="s">
        <v>384</v>
      </c>
      <c r="D8" s="20">
        <v>1</v>
      </c>
      <c r="E8" s="21"/>
      <c r="F8" s="20">
        <f t="shared" si="0"/>
        <v>0</v>
      </c>
    </row>
    <row r="9" spans="1:8" ht="15.75" thickBot="1">
      <c r="B9" s="22"/>
      <c r="C9" s="23"/>
      <c r="D9" s="24"/>
      <c r="E9" s="24"/>
      <c r="F9" s="24">
        <f t="shared" si="0"/>
        <v>0</v>
      </c>
    </row>
    <row r="10" spans="1:8" ht="15.75" thickBot="1">
      <c r="B10" s="6" t="s">
        <v>390</v>
      </c>
      <c r="C10" s="7"/>
      <c r="D10" s="8"/>
      <c r="E10" s="8"/>
      <c r="F10" s="8"/>
    </row>
    <row r="11" spans="1:8" ht="18" customHeight="1">
      <c r="A11" s="1">
        <v>1</v>
      </c>
      <c r="B11" s="25" t="s">
        <v>391</v>
      </c>
      <c r="C11" s="26" t="s">
        <v>61</v>
      </c>
      <c r="D11" s="27">
        <v>1</v>
      </c>
      <c r="E11" s="27"/>
      <c r="F11" s="11">
        <f>D11*E11</f>
        <v>0</v>
      </c>
    </row>
    <row r="12" spans="1:8" ht="18" customHeight="1">
      <c r="A12" s="1">
        <v>2</v>
      </c>
      <c r="B12" s="28" t="s">
        <v>392</v>
      </c>
      <c r="C12" s="29" t="s">
        <v>61</v>
      </c>
      <c r="D12" s="30">
        <v>1</v>
      </c>
      <c r="E12" s="30"/>
      <c r="F12" s="15">
        <f t="shared" ref="F12:F75" si="1">D12*E12</f>
        <v>0</v>
      </c>
    </row>
    <row r="13" spans="1:8" ht="18" customHeight="1">
      <c r="A13" s="1">
        <v>3</v>
      </c>
      <c r="B13" s="28" t="s">
        <v>393</v>
      </c>
      <c r="C13" s="29" t="s">
        <v>61</v>
      </c>
      <c r="D13" s="30">
        <v>1</v>
      </c>
      <c r="E13" s="30"/>
      <c r="F13" s="15">
        <f t="shared" si="1"/>
        <v>0</v>
      </c>
    </row>
    <row r="14" spans="1:8" ht="18" customHeight="1" thickBot="1">
      <c r="A14" s="1">
        <v>4</v>
      </c>
      <c r="B14" s="31" t="s">
        <v>394</v>
      </c>
      <c r="C14" s="32" t="s">
        <v>61</v>
      </c>
      <c r="D14" s="33">
        <v>1</v>
      </c>
      <c r="E14" s="33"/>
      <c r="F14" s="20">
        <f t="shared" si="1"/>
        <v>0</v>
      </c>
    </row>
    <row r="15" spans="1:8" s="36" customFormat="1" ht="18" customHeight="1">
      <c r="A15" s="1">
        <v>5</v>
      </c>
      <c r="B15" s="25" t="s">
        <v>395</v>
      </c>
      <c r="C15" s="26" t="s">
        <v>61</v>
      </c>
      <c r="D15" s="34">
        <v>1</v>
      </c>
      <c r="E15" s="34"/>
      <c r="F15" s="35">
        <f t="shared" si="1"/>
        <v>0</v>
      </c>
      <c r="G15" s="5"/>
      <c r="H15" s="3"/>
    </row>
    <row r="16" spans="1:8" s="36" customFormat="1" ht="18" customHeight="1">
      <c r="A16" s="1">
        <v>6</v>
      </c>
      <c r="B16" s="28" t="s">
        <v>396</v>
      </c>
      <c r="C16" s="29" t="s">
        <v>61</v>
      </c>
      <c r="D16" s="30">
        <v>1</v>
      </c>
      <c r="E16" s="30"/>
      <c r="F16" s="15">
        <f t="shared" si="1"/>
        <v>0</v>
      </c>
      <c r="G16" s="5"/>
      <c r="H16" s="3"/>
    </row>
    <row r="17" spans="1:8" s="36" customFormat="1" ht="18" customHeight="1">
      <c r="A17" s="1">
        <v>7</v>
      </c>
      <c r="B17" s="28" t="s">
        <v>397</v>
      </c>
      <c r="C17" s="29" t="s">
        <v>61</v>
      </c>
      <c r="D17" s="30">
        <v>1</v>
      </c>
      <c r="E17" s="30"/>
      <c r="F17" s="15">
        <f t="shared" si="1"/>
        <v>0</v>
      </c>
      <c r="G17" s="5"/>
      <c r="H17" s="3"/>
    </row>
    <row r="18" spans="1:8" s="36" customFormat="1" ht="18" customHeight="1">
      <c r="A18" s="1">
        <v>8</v>
      </c>
      <c r="B18" s="28" t="s">
        <v>398</v>
      </c>
      <c r="C18" s="29" t="s">
        <v>61</v>
      </c>
      <c r="D18" s="30">
        <v>1</v>
      </c>
      <c r="E18" s="30"/>
      <c r="F18" s="15">
        <f t="shared" si="1"/>
        <v>0</v>
      </c>
      <c r="G18" s="5"/>
      <c r="H18" s="3"/>
    </row>
    <row r="19" spans="1:8" s="36" customFormat="1" ht="18" customHeight="1">
      <c r="A19" s="1">
        <v>9</v>
      </c>
      <c r="B19" s="28" t="s">
        <v>399</v>
      </c>
      <c r="C19" s="29" t="s">
        <v>61</v>
      </c>
      <c r="D19" s="30">
        <v>1</v>
      </c>
      <c r="E19" s="30"/>
      <c r="F19" s="15">
        <f t="shared" si="1"/>
        <v>0</v>
      </c>
      <c r="G19" s="5"/>
      <c r="H19" s="3"/>
    </row>
    <row r="20" spans="1:8" s="36" customFormat="1" ht="18" customHeight="1">
      <c r="A20" s="1">
        <v>10</v>
      </c>
      <c r="B20" s="37" t="s">
        <v>400</v>
      </c>
      <c r="C20" s="29" t="s">
        <v>61</v>
      </c>
      <c r="D20" s="30">
        <v>1</v>
      </c>
      <c r="E20" s="30"/>
      <c r="F20" s="15">
        <f t="shared" si="1"/>
        <v>0</v>
      </c>
      <c r="G20" s="5"/>
      <c r="H20" s="3"/>
    </row>
    <row r="21" spans="1:8" s="36" customFormat="1" ht="18" customHeight="1">
      <c r="A21" s="1">
        <v>11</v>
      </c>
      <c r="B21" s="37" t="s">
        <v>401</v>
      </c>
      <c r="C21" s="29" t="s">
        <v>61</v>
      </c>
      <c r="D21" s="30">
        <v>1</v>
      </c>
      <c r="E21" s="30"/>
      <c r="F21" s="15">
        <f t="shared" si="1"/>
        <v>0</v>
      </c>
      <c r="G21" s="5"/>
      <c r="H21" s="3"/>
    </row>
    <row r="22" spans="1:8" s="36" customFormat="1" ht="18" customHeight="1">
      <c r="A22" s="1">
        <v>12</v>
      </c>
      <c r="B22" s="28" t="s">
        <v>402</v>
      </c>
      <c r="C22" s="29" t="s">
        <v>61</v>
      </c>
      <c r="D22" s="30">
        <v>1</v>
      </c>
      <c r="E22" s="30"/>
      <c r="F22" s="15">
        <f t="shared" si="1"/>
        <v>0</v>
      </c>
      <c r="G22" s="5"/>
      <c r="H22" s="3"/>
    </row>
    <row r="23" spans="1:8" s="36" customFormat="1" ht="18" customHeight="1">
      <c r="A23" s="1">
        <v>13</v>
      </c>
      <c r="B23" s="28" t="s">
        <v>403</v>
      </c>
      <c r="C23" s="29" t="s">
        <v>61</v>
      </c>
      <c r="D23" s="30">
        <v>1</v>
      </c>
      <c r="E23" s="30"/>
      <c r="F23" s="15">
        <f t="shared" si="1"/>
        <v>0</v>
      </c>
      <c r="G23" s="5"/>
      <c r="H23" s="3"/>
    </row>
    <row r="24" spans="1:8" s="36" customFormat="1" ht="18" customHeight="1" thickBot="1">
      <c r="A24" s="1">
        <v>14</v>
      </c>
      <c r="B24" s="38" t="s">
        <v>404</v>
      </c>
      <c r="C24" s="39" t="s">
        <v>61</v>
      </c>
      <c r="D24" s="33">
        <v>1</v>
      </c>
      <c r="E24" s="33"/>
      <c r="F24" s="20">
        <f t="shared" si="1"/>
        <v>0</v>
      </c>
      <c r="G24" s="5"/>
      <c r="H24" s="3"/>
    </row>
    <row r="25" spans="1:8" s="36" customFormat="1" ht="18" customHeight="1">
      <c r="A25" s="1">
        <v>15</v>
      </c>
      <c r="B25" s="25" t="s">
        <v>405</v>
      </c>
      <c r="C25" s="26" t="s">
        <v>406</v>
      </c>
      <c r="D25" s="34">
        <v>1</v>
      </c>
      <c r="E25" s="34"/>
      <c r="F25" s="35">
        <f t="shared" si="1"/>
        <v>0</v>
      </c>
      <c r="G25" s="5"/>
      <c r="H25" s="3"/>
    </row>
    <row r="26" spans="1:8" s="36" customFormat="1" ht="18" customHeight="1">
      <c r="A26" s="1">
        <v>16</v>
      </c>
      <c r="B26" s="28" t="s">
        <v>407</v>
      </c>
      <c r="C26" s="29" t="s">
        <v>406</v>
      </c>
      <c r="D26" s="30">
        <v>1</v>
      </c>
      <c r="E26" s="30"/>
      <c r="F26" s="15">
        <f t="shared" si="1"/>
        <v>0</v>
      </c>
      <c r="G26" s="5"/>
      <c r="H26" s="3"/>
    </row>
    <row r="27" spans="1:8" s="36" customFormat="1" ht="18" customHeight="1">
      <c r="A27" s="1">
        <v>17</v>
      </c>
      <c r="B27" s="28" t="s">
        <v>408</v>
      </c>
      <c r="C27" s="29" t="s">
        <v>406</v>
      </c>
      <c r="D27" s="30">
        <v>1</v>
      </c>
      <c r="E27" s="30"/>
      <c r="F27" s="15">
        <f t="shared" si="1"/>
        <v>0</v>
      </c>
      <c r="G27" s="5"/>
      <c r="H27" s="3"/>
    </row>
    <row r="28" spans="1:8" s="36" customFormat="1" ht="18" customHeight="1">
      <c r="A28" s="1">
        <v>18</v>
      </c>
      <c r="B28" s="28" t="s">
        <v>409</v>
      </c>
      <c r="C28" s="29" t="s">
        <v>61</v>
      </c>
      <c r="D28" s="30">
        <v>1</v>
      </c>
      <c r="E28" s="30"/>
      <c r="F28" s="15">
        <f t="shared" si="1"/>
        <v>0</v>
      </c>
      <c r="G28" s="5"/>
      <c r="H28" s="3"/>
    </row>
    <row r="29" spans="1:8" s="36" customFormat="1" ht="18" customHeight="1">
      <c r="A29" s="1">
        <v>19</v>
      </c>
      <c r="B29" s="28" t="s">
        <v>410</v>
      </c>
      <c r="C29" s="29" t="s">
        <v>61</v>
      </c>
      <c r="D29" s="30">
        <v>1</v>
      </c>
      <c r="E29" s="30"/>
      <c r="F29" s="15">
        <f t="shared" si="1"/>
        <v>0</v>
      </c>
      <c r="G29" s="5"/>
      <c r="H29" s="3"/>
    </row>
    <row r="30" spans="1:8" s="36" customFormat="1" ht="18" customHeight="1">
      <c r="A30" s="1">
        <v>20</v>
      </c>
      <c r="B30" s="28" t="s">
        <v>411</v>
      </c>
      <c r="C30" s="40" t="s">
        <v>61</v>
      </c>
      <c r="D30" s="30">
        <v>1</v>
      </c>
      <c r="E30" s="30"/>
      <c r="F30" s="15">
        <f t="shared" si="1"/>
        <v>0</v>
      </c>
      <c r="G30" s="5"/>
      <c r="H30" s="3"/>
    </row>
    <row r="31" spans="1:8" s="36" customFormat="1" ht="18" customHeight="1" thickBot="1">
      <c r="A31" s="1">
        <v>21</v>
      </c>
      <c r="B31" s="31" t="s">
        <v>412</v>
      </c>
      <c r="C31" s="41" t="s">
        <v>61</v>
      </c>
      <c r="D31" s="33">
        <v>1</v>
      </c>
      <c r="E31" s="33"/>
      <c r="F31" s="20">
        <f t="shared" si="1"/>
        <v>0</v>
      </c>
      <c r="G31" s="5"/>
      <c r="H31" s="3"/>
    </row>
    <row r="32" spans="1:8" s="36" customFormat="1" ht="18" customHeight="1">
      <c r="A32" s="1">
        <v>22</v>
      </c>
      <c r="B32" s="42" t="s">
        <v>413</v>
      </c>
      <c r="C32" s="43" t="s">
        <v>61</v>
      </c>
      <c r="D32" s="34">
        <v>1</v>
      </c>
      <c r="E32" s="34"/>
      <c r="F32" s="35">
        <f t="shared" si="1"/>
        <v>0</v>
      </c>
      <c r="G32" s="5"/>
      <c r="H32" s="3"/>
    </row>
    <row r="33" spans="1:8" s="36" customFormat="1" ht="18" customHeight="1">
      <c r="A33" s="1">
        <v>23</v>
      </c>
      <c r="B33" s="28" t="s">
        <v>414</v>
      </c>
      <c r="C33" s="40" t="s">
        <v>61</v>
      </c>
      <c r="D33" s="30">
        <v>1</v>
      </c>
      <c r="E33" s="30"/>
      <c r="F33" s="15">
        <f t="shared" si="1"/>
        <v>0</v>
      </c>
      <c r="G33" s="5"/>
      <c r="H33" s="3"/>
    </row>
    <row r="34" spans="1:8" s="36" customFormat="1" ht="18" customHeight="1" thickBot="1">
      <c r="A34" s="1">
        <v>24</v>
      </c>
      <c r="B34" s="44" t="s">
        <v>415</v>
      </c>
      <c r="C34" s="45" t="s">
        <v>61</v>
      </c>
      <c r="D34" s="30">
        <v>1</v>
      </c>
      <c r="E34" s="30"/>
      <c r="F34" s="15">
        <f t="shared" si="1"/>
        <v>0</v>
      </c>
      <c r="G34" s="5"/>
      <c r="H34" s="3"/>
    </row>
    <row r="35" spans="1:8" s="36" customFormat="1" ht="18" customHeight="1">
      <c r="A35" s="1">
        <v>25</v>
      </c>
      <c r="B35" s="46" t="s">
        <v>416</v>
      </c>
      <c r="C35" s="47" t="s">
        <v>121</v>
      </c>
      <c r="D35" s="30">
        <v>1</v>
      </c>
      <c r="E35" s="30"/>
      <c r="F35" s="15">
        <f t="shared" si="1"/>
        <v>0</v>
      </c>
      <c r="G35" s="5"/>
      <c r="H35" s="3"/>
    </row>
    <row r="36" spans="1:8" s="36" customFormat="1" ht="18" customHeight="1">
      <c r="A36" s="1">
        <v>26</v>
      </c>
      <c r="B36" s="48" t="s">
        <v>417</v>
      </c>
      <c r="C36" s="49" t="s">
        <v>121</v>
      </c>
      <c r="D36" s="30">
        <v>1</v>
      </c>
      <c r="E36" s="30"/>
      <c r="F36" s="15">
        <f t="shared" si="1"/>
        <v>0</v>
      </c>
      <c r="G36" s="5"/>
      <c r="H36" s="3"/>
    </row>
    <row r="37" spans="1:8" s="36" customFormat="1" ht="18" customHeight="1">
      <c r="A37" s="1">
        <v>27</v>
      </c>
      <c r="B37" s="48" t="s">
        <v>418</v>
      </c>
      <c r="C37" s="49" t="s">
        <v>121</v>
      </c>
      <c r="D37" s="30">
        <v>1</v>
      </c>
      <c r="E37" s="30"/>
      <c r="F37" s="15">
        <f t="shared" si="1"/>
        <v>0</v>
      </c>
      <c r="G37" s="5"/>
      <c r="H37" s="3"/>
    </row>
    <row r="38" spans="1:8" s="36" customFormat="1" ht="18" customHeight="1">
      <c r="A38" s="1">
        <v>28</v>
      </c>
      <c r="B38" s="48" t="s">
        <v>419</v>
      </c>
      <c r="C38" s="49" t="s">
        <v>121</v>
      </c>
      <c r="D38" s="30">
        <v>1</v>
      </c>
      <c r="E38" s="30"/>
      <c r="F38" s="15">
        <f t="shared" si="1"/>
        <v>0</v>
      </c>
      <c r="G38" s="5"/>
      <c r="H38" s="3"/>
    </row>
    <row r="39" spans="1:8" s="36" customFormat="1" ht="18" customHeight="1">
      <c r="A39" s="1">
        <v>29</v>
      </c>
      <c r="B39" s="48" t="s">
        <v>420</v>
      </c>
      <c r="C39" s="49" t="s">
        <v>121</v>
      </c>
      <c r="D39" s="30">
        <v>1</v>
      </c>
      <c r="E39" s="30"/>
      <c r="F39" s="15">
        <f t="shared" si="1"/>
        <v>0</v>
      </c>
      <c r="G39" s="5"/>
      <c r="H39" s="3"/>
    </row>
    <row r="40" spans="1:8" s="36" customFormat="1" ht="18" customHeight="1">
      <c r="A40" s="1">
        <v>30</v>
      </c>
      <c r="B40" s="50" t="s">
        <v>421</v>
      </c>
      <c r="C40" s="51" t="s">
        <v>121</v>
      </c>
      <c r="D40" s="30">
        <v>1</v>
      </c>
      <c r="E40" s="30"/>
      <c r="F40" s="15">
        <f t="shared" si="1"/>
        <v>0</v>
      </c>
      <c r="G40" s="5"/>
      <c r="H40" s="3"/>
    </row>
    <row r="41" spans="1:8" s="36" customFormat="1" ht="18" customHeight="1">
      <c r="A41" s="1">
        <v>31</v>
      </c>
      <c r="B41" s="50" t="s">
        <v>422</v>
      </c>
      <c r="C41" s="51" t="s">
        <v>121</v>
      </c>
      <c r="D41" s="30">
        <v>1</v>
      </c>
      <c r="E41" s="30"/>
      <c r="F41" s="15">
        <f t="shared" si="1"/>
        <v>0</v>
      </c>
      <c r="G41" s="5"/>
      <c r="H41" s="3"/>
    </row>
    <row r="42" spans="1:8" s="36" customFormat="1" ht="18" customHeight="1">
      <c r="A42" s="1">
        <v>32</v>
      </c>
      <c r="B42" s="50" t="s">
        <v>423</v>
      </c>
      <c r="C42" s="51" t="s">
        <v>121</v>
      </c>
      <c r="D42" s="30">
        <v>1</v>
      </c>
      <c r="E42" s="30"/>
      <c r="F42" s="15">
        <f t="shared" si="1"/>
        <v>0</v>
      </c>
      <c r="G42" s="5"/>
      <c r="H42" s="3"/>
    </row>
    <row r="43" spans="1:8" s="36" customFormat="1" ht="18" customHeight="1">
      <c r="A43" s="1">
        <v>33</v>
      </c>
      <c r="B43" s="50" t="s">
        <v>424</v>
      </c>
      <c r="C43" s="51" t="s">
        <v>121</v>
      </c>
      <c r="D43" s="30">
        <v>1</v>
      </c>
      <c r="E43" s="30"/>
      <c r="F43" s="15">
        <f t="shared" si="1"/>
        <v>0</v>
      </c>
      <c r="G43" s="5"/>
      <c r="H43" s="3"/>
    </row>
    <row r="44" spans="1:8" s="36" customFormat="1" ht="18" customHeight="1">
      <c r="A44" s="1">
        <v>34</v>
      </c>
      <c r="B44" s="50" t="s">
        <v>425</v>
      </c>
      <c r="C44" s="51" t="s">
        <v>121</v>
      </c>
      <c r="D44" s="30">
        <v>1</v>
      </c>
      <c r="E44" s="30"/>
      <c r="F44" s="15">
        <f t="shared" si="1"/>
        <v>0</v>
      </c>
      <c r="G44" s="5"/>
      <c r="H44" s="3"/>
    </row>
    <row r="45" spans="1:8" s="36" customFormat="1" ht="18" customHeight="1">
      <c r="A45" s="1">
        <v>35</v>
      </c>
      <c r="B45" s="50" t="s">
        <v>426</v>
      </c>
      <c r="C45" s="51" t="s">
        <v>121</v>
      </c>
      <c r="D45" s="30">
        <v>1</v>
      </c>
      <c r="E45" s="30"/>
      <c r="F45" s="15">
        <f t="shared" si="1"/>
        <v>0</v>
      </c>
      <c r="G45" s="5"/>
      <c r="H45" s="3"/>
    </row>
    <row r="46" spans="1:8" s="36" customFormat="1" ht="18" customHeight="1">
      <c r="A46" s="1">
        <v>36</v>
      </c>
      <c r="B46" s="50" t="s">
        <v>427</v>
      </c>
      <c r="C46" s="51" t="s">
        <v>121</v>
      </c>
      <c r="D46" s="30">
        <v>1</v>
      </c>
      <c r="E46" s="30"/>
      <c r="F46" s="15">
        <f t="shared" si="1"/>
        <v>0</v>
      </c>
      <c r="G46" s="5"/>
      <c r="H46" s="3"/>
    </row>
    <row r="47" spans="1:8" s="36" customFormat="1" ht="18" customHeight="1">
      <c r="A47" s="1">
        <v>37</v>
      </c>
      <c r="B47" s="50" t="s">
        <v>428</v>
      </c>
      <c r="C47" s="51" t="s">
        <v>121</v>
      </c>
      <c r="D47" s="30">
        <v>1</v>
      </c>
      <c r="E47" s="30"/>
      <c r="F47" s="15">
        <f t="shared" si="1"/>
        <v>0</v>
      </c>
      <c r="G47" s="5"/>
      <c r="H47" s="3"/>
    </row>
    <row r="48" spans="1:8" s="36" customFormat="1" ht="18" customHeight="1">
      <c r="A48" s="1">
        <v>38</v>
      </c>
      <c r="B48" s="50" t="s">
        <v>429</v>
      </c>
      <c r="C48" s="51" t="s">
        <v>121</v>
      </c>
      <c r="D48" s="30">
        <v>1</v>
      </c>
      <c r="E48" s="30"/>
      <c r="F48" s="15">
        <f t="shared" si="1"/>
        <v>0</v>
      </c>
      <c r="G48" s="5"/>
      <c r="H48" s="3"/>
    </row>
    <row r="49" spans="1:8" s="36" customFormat="1" ht="18" customHeight="1" thickBot="1">
      <c r="A49" s="1">
        <v>39</v>
      </c>
      <c r="B49" s="52" t="s">
        <v>430</v>
      </c>
      <c r="C49" s="53" t="s">
        <v>121</v>
      </c>
      <c r="D49" s="33">
        <v>1</v>
      </c>
      <c r="E49" s="33"/>
      <c r="F49" s="20">
        <f t="shared" si="1"/>
        <v>0</v>
      </c>
      <c r="G49" s="5"/>
      <c r="H49" s="3"/>
    </row>
    <row r="50" spans="1:8" s="36" customFormat="1" ht="18" customHeight="1" thickBot="1">
      <c r="A50" s="1">
        <v>40</v>
      </c>
      <c r="B50" s="54" t="s">
        <v>431</v>
      </c>
      <c r="C50" s="55" t="s">
        <v>121</v>
      </c>
      <c r="D50" s="56">
        <v>1</v>
      </c>
      <c r="E50" s="56"/>
      <c r="F50" s="57">
        <f t="shared" si="1"/>
        <v>0</v>
      </c>
      <c r="G50" s="5"/>
      <c r="H50" s="3"/>
    </row>
    <row r="51" spans="1:8" s="36" customFormat="1" ht="18" customHeight="1">
      <c r="A51" s="1">
        <v>41</v>
      </c>
      <c r="B51" s="58" t="s">
        <v>432</v>
      </c>
      <c r="C51" s="59" t="s">
        <v>121</v>
      </c>
      <c r="D51" s="34">
        <v>1</v>
      </c>
      <c r="E51" s="34"/>
      <c r="F51" s="35">
        <f t="shared" si="1"/>
        <v>0</v>
      </c>
      <c r="G51" s="5"/>
      <c r="H51" s="3"/>
    </row>
    <row r="52" spans="1:8" s="36" customFormat="1" ht="18" customHeight="1">
      <c r="A52" s="1">
        <v>42</v>
      </c>
      <c r="B52" s="50" t="s">
        <v>433</v>
      </c>
      <c r="C52" s="51" t="s">
        <v>121</v>
      </c>
      <c r="D52" s="30">
        <v>1</v>
      </c>
      <c r="E52" s="30"/>
      <c r="F52" s="15">
        <f t="shared" si="1"/>
        <v>0</v>
      </c>
      <c r="G52" s="5"/>
      <c r="H52" s="3"/>
    </row>
    <row r="53" spans="1:8" s="36" customFormat="1" ht="18" customHeight="1">
      <c r="A53" s="1">
        <v>43</v>
      </c>
      <c r="B53" s="50" t="s">
        <v>434</v>
      </c>
      <c r="C53" s="51" t="s">
        <v>121</v>
      </c>
      <c r="D53" s="30">
        <v>1</v>
      </c>
      <c r="E53" s="30"/>
      <c r="F53" s="15">
        <f t="shared" si="1"/>
        <v>0</v>
      </c>
      <c r="G53" s="5"/>
      <c r="H53" s="3"/>
    </row>
    <row r="54" spans="1:8" s="36" customFormat="1" ht="18" customHeight="1">
      <c r="A54" s="1">
        <v>44</v>
      </c>
      <c r="B54" s="50" t="s">
        <v>435</v>
      </c>
      <c r="C54" s="51" t="s">
        <v>121</v>
      </c>
      <c r="D54" s="30">
        <v>1</v>
      </c>
      <c r="E54" s="30"/>
      <c r="F54" s="15">
        <f t="shared" si="1"/>
        <v>0</v>
      </c>
      <c r="G54" s="5"/>
      <c r="H54" s="3"/>
    </row>
    <row r="55" spans="1:8" s="36" customFormat="1" ht="18" customHeight="1">
      <c r="A55" s="1">
        <v>45</v>
      </c>
      <c r="B55" s="50" t="s">
        <v>436</v>
      </c>
      <c r="C55" s="51" t="s">
        <v>121</v>
      </c>
      <c r="D55" s="30">
        <v>1</v>
      </c>
      <c r="E55" s="30"/>
      <c r="F55" s="15">
        <f t="shared" si="1"/>
        <v>0</v>
      </c>
      <c r="G55" s="5"/>
      <c r="H55" s="3"/>
    </row>
    <row r="56" spans="1:8" s="36" customFormat="1" ht="18" customHeight="1">
      <c r="A56" s="1">
        <v>46</v>
      </c>
      <c r="B56" s="50" t="s">
        <v>437</v>
      </c>
      <c r="C56" s="51" t="s">
        <v>121</v>
      </c>
      <c r="D56" s="30">
        <v>1</v>
      </c>
      <c r="E56" s="30"/>
      <c r="F56" s="15">
        <f t="shared" si="1"/>
        <v>0</v>
      </c>
      <c r="G56" s="5"/>
      <c r="H56" s="3"/>
    </row>
    <row r="57" spans="1:8" s="36" customFormat="1" ht="18" customHeight="1" thickBot="1">
      <c r="A57" s="1">
        <v>47</v>
      </c>
      <c r="B57" s="50" t="s">
        <v>438</v>
      </c>
      <c r="C57" s="51" t="s">
        <v>121</v>
      </c>
      <c r="D57" s="33">
        <v>1</v>
      </c>
      <c r="E57" s="33"/>
      <c r="F57" s="20">
        <f t="shared" si="1"/>
        <v>0</v>
      </c>
      <c r="G57" s="5"/>
      <c r="H57" s="3"/>
    </row>
    <row r="58" spans="1:8" s="36" customFormat="1" ht="18" customHeight="1">
      <c r="A58" s="1">
        <v>48</v>
      </c>
      <c r="B58" s="25" t="s">
        <v>439</v>
      </c>
      <c r="C58" s="60" t="s">
        <v>121</v>
      </c>
      <c r="D58" s="34">
        <v>1</v>
      </c>
      <c r="E58" s="34"/>
      <c r="F58" s="35">
        <f t="shared" si="1"/>
        <v>0</v>
      </c>
      <c r="G58" s="5"/>
      <c r="H58" s="3"/>
    </row>
    <row r="59" spans="1:8" s="36" customFormat="1" ht="18" customHeight="1">
      <c r="A59" s="1">
        <v>49</v>
      </c>
      <c r="B59" s="28" t="s">
        <v>440</v>
      </c>
      <c r="C59" s="51" t="s">
        <v>121</v>
      </c>
      <c r="D59" s="30">
        <v>1</v>
      </c>
      <c r="E59" s="30"/>
      <c r="F59" s="15">
        <f t="shared" si="1"/>
        <v>0</v>
      </c>
      <c r="G59" s="5"/>
      <c r="H59" s="3"/>
    </row>
    <row r="60" spans="1:8" s="36" customFormat="1" ht="18" customHeight="1">
      <c r="A60" s="1">
        <v>50</v>
      </c>
      <c r="B60" s="28" t="s">
        <v>441</v>
      </c>
      <c r="C60" s="51" t="s">
        <v>121</v>
      </c>
      <c r="D60" s="30">
        <v>1</v>
      </c>
      <c r="E60" s="30"/>
      <c r="F60" s="15">
        <f t="shared" si="1"/>
        <v>0</v>
      </c>
      <c r="G60" s="5"/>
      <c r="H60" s="3"/>
    </row>
    <row r="61" spans="1:8" s="36" customFormat="1" ht="18" customHeight="1">
      <c r="A61" s="1">
        <v>51</v>
      </c>
      <c r="B61" s="28" t="s">
        <v>442</v>
      </c>
      <c r="C61" s="51" t="s">
        <v>121</v>
      </c>
      <c r="D61" s="30">
        <v>1</v>
      </c>
      <c r="E61" s="30"/>
      <c r="F61" s="15">
        <f t="shared" si="1"/>
        <v>0</v>
      </c>
      <c r="G61" s="5"/>
      <c r="H61" s="3"/>
    </row>
    <row r="62" spans="1:8" s="36" customFormat="1" ht="18" customHeight="1">
      <c r="A62" s="1">
        <v>52</v>
      </c>
      <c r="B62" s="28" t="s">
        <v>443</v>
      </c>
      <c r="C62" s="51" t="s">
        <v>121</v>
      </c>
      <c r="D62" s="30">
        <v>1</v>
      </c>
      <c r="E62" s="30"/>
      <c r="F62" s="15">
        <f t="shared" si="1"/>
        <v>0</v>
      </c>
      <c r="G62" s="5"/>
      <c r="H62" s="3"/>
    </row>
    <row r="63" spans="1:8" s="36" customFormat="1" ht="18" customHeight="1">
      <c r="A63" s="1">
        <v>53</v>
      </c>
      <c r="B63" s="28" t="s">
        <v>444</v>
      </c>
      <c r="C63" s="51" t="s">
        <v>121</v>
      </c>
      <c r="D63" s="30">
        <v>1</v>
      </c>
      <c r="E63" s="30"/>
      <c r="F63" s="15">
        <f t="shared" si="1"/>
        <v>0</v>
      </c>
      <c r="G63" s="5"/>
      <c r="H63" s="3"/>
    </row>
    <row r="64" spans="1:8" s="36" customFormat="1" ht="18" customHeight="1" thickBot="1">
      <c r="A64" s="1">
        <v>54</v>
      </c>
      <c r="B64" s="44" t="s">
        <v>445</v>
      </c>
      <c r="C64" s="45" t="s">
        <v>121</v>
      </c>
      <c r="D64" s="33">
        <v>1</v>
      </c>
      <c r="E64" s="33"/>
      <c r="F64" s="20">
        <f t="shared" si="1"/>
        <v>0</v>
      </c>
      <c r="G64" s="5"/>
      <c r="H64" s="3"/>
    </row>
    <row r="65" spans="1:8" s="36" customFormat="1" ht="18" customHeight="1">
      <c r="A65" s="1">
        <v>55</v>
      </c>
      <c r="B65" s="61" t="s">
        <v>446</v>
      </c>
      <c r="C65" s="62" t="s">
        <v>61</v>
      </c>
      <c r="D65" s="34">
        <v>1</v>
      </c>
      <c r="E65" s="34"/>
      <c r="F65" s="35">
        <f t="shared" si="1"/>
        <v>0</v>
      </c>
      <c r="G65" s="5"/>
      <c r="H65" s="3"/>
    </row>
    <row r="66" spans="1:8" s="36" customFormat="1" ht="18" customHeight="1">
      <c r="A66" s="1">
        <v>56</v>
      </c>
      <c r="B66" s="63" t="s">
        <v>447</v>
      </c>
      <c r="C66" s="64" t="s">
        <v>61</v>
      </c>
      <c r="D66" s="30">
        <v>1</v>
      </c>
      <c r="E66" s="30"/>
      <c r="F66" s="15">
        <f t="shared" si="1"/>
        <v>0</v>
      </c>
      <c r="G66" s="5"/>
      <c r="H66" s="3"/>
    </row>
    <row r="67" spans="1:8" s="36" customFormat="1" ht="18" customHeight="1" thickBot="1">
      <c r="A67" s="1">
        <v>57</v>
      </c>
      <c r="B67" s="65" t="s">
        <v>448</v>
      </c>
      <c r="C67" s="45" t="s">
        <v>61</v>
      </c>
      <c r="D67" s="33">
        <v>1</v>
      </c>
      <c r="E67" s="33"/>
      <c r="F67" s="20">
        <f t="shared" si="1"/>
        <v>0</v>
      </c>
      <c r="G67" s="5"/>
      <c r="H67" s="3"/>
    </row>
    <row r="68" spans="1:8" s="36" customFormat="1" ht="18" customHeight="1">
      <c r="A68" s="1">
        <v>58</v>
      </c>
      <c r="B68" s="28" t="s">
        <v>449</v>
      </c>
      <c r="C68" s="66" t="s">
        <v>121</v>
      </c>
      <c r="D68" s="34">
        <v>1</v>
      </c>
      <c r="E68" s="34"/>
      <c r="F68" s="35">
        <f t="shared" si="1"/>
        <v>0</v>
      </c>
      <c r="G68" s="5"/>
      <c r="H68" s="3"/>
    </row>
    <row r="69" spans="1:8" s="36" customFormat="1" ht="18" customHeight="1">
      <c r="A69" s="1">
        <v>59</v>
      </c>
      <c r="B69" s="28" t="s">
        <v>450</v>
      </c>
      <c r="C69" s="66" t="s">
        <v>121</v>
      </c>
      <c r="D69" s="30">
        <v>1</v>
      </c>
      <c r="E69" s="30"/>
      <c r="F69" s="15">
        <f t="shared" si="1"/>
        <v>0</v>
      </c>
      <c r="G69" s="5"/>
      <c r="H69" s="3"/>
    </row>
    <row r="70" spans="1:8" s="36" customFormat="1" ht="18" customHeight="1">
      <c r="A70" s="1">
        <v>60</v>
      </c>
      <c r="B70" s="67" t="s">
        <v>451</v>
      </c>
      <c r="C70" s="66" t="s">
        <v>121</v>
      </c>
      <c r="D70" s="30">
        <v>1</v>
      </c>
      <c r="E70" s="30"/>
      <c r="F70" s="15">
        <f t="shared" si="1"/>
        <v>0</v>
      </c>
      <c r="G70" s="5"/>
      <c r="H70" s="3"/>
    </row>
    <row r="71" spans="1:8" s="36" customFormat="1" ht="18" customHeight="1">
      <c r="A71" s="1">
        <v>61</v>
      </c>
      <c r="B71" s="67" t="s">
        <v>452</v>
      </c>
      <c r="C71" s="66" t="s">
        <v>121</v>
      </c>
      <c r="D71" s="30">
        <v>1</v>
      </c>
      <c r="E71" s="30"/>
      <c r="F71" s="15">
        <f t="shared" si="1"/>
        <v>0</v>
      </c>
      <c r="G71" s="5"/>
      <c r="H71" s="3"/>
    </row>
    <row r="72" spans="1:8" s="36" customFormat="1" ht="18" customHeight="1">
      <c r="A72" s="1">
        <v>62</v>
      </c>
      <c r="B72" s="67" t="s">
        <v>453</v>
      </c>
      <c r="C72" s="66" t="s">
        <v>121</v>
      </c>
      <c r="D72" s="30">
        <v>1</v>
      </c>
      <c r="E72" s="30"/>
      <c r="F72" s="15">
        <f t="shared" si="1"/>
        <v>0</v>
      </c>
      <c r="G72" s="5"/>
      <c r="H72" s="3"/>
    </row>
    <row r="73" spans="1:8" s="36" customFormat="1" ht="18" customHeight="1">
      <c r="A73" s="1">
        <v>63</v>
      </c>
      <c r="B73" s="67" t="s">
        <v>454</v>
      </c>
      <c r="C73" s="66" t="s">
        <v>121</v>
      </c>
      <c r="D73" s="30">
        <v>1</v>
      </c>
      <c r="E73" s="30"/>
      <c r="F73" s="15">
        <f t="shared" si="1"/>
        <v>0</v>
      </c>
      <c r="G73" s="5"/>
      <c r="H73" s="3"/>
    </row>
    <row r="74" spans="1:8" s="36" customFormat="1" ht="18" customHeight="1">
      <c r="A74" s="1">
        <v>64</v>
      </c>
      <c r="B74" s="67" t="s">
        <v>455</v>
      </c>
      <c r="C74" s="66" t="s">
        <v>121</v>
      </c>
      <c r="D74" s="30">
        <v>1</v>
      </c>
      <c r="E74" s="30"/>
      <c r="F74" s="15">
        <f t="shared" si="1"/>
        <v>0</v>
      </c>
      <c r="G74" s="5"/>
      <c r="H74" s="3"/>
    </row>
    <row r="75" spans="1:8" s="36" customFormat="1" ht="18" customHeight="1">
      <c r="A75" s="1">
        <v>65</v>
      </c>
      <c r="B75" s="67" t="s">
        <v>456</v>
      </c>
      <c r="C75" s="66" t="s">
        <v>121</v>
      </c>
      <c r="D75" s="30">
        <v>1</v>
      </c>
      <c r="E75" s="30"/>
      <c r="F75" s="15">
        <f t="shared" si="1"/>
        <v>0</v>
      </c>
      <c r="G75" s="5"/>
      <c r="H75" s="3"/>
    </row>
    <row r="76" spans="1:8" s="36" customFormat="1" ht="18" customHeight="1">
      <c r="A76" s="1">
        <v>66</v>
      </c>
      <c r="B76" s="67" t="s">
        <v>457</v>
      </c>
      <c r="C76" s="66" t="s">
        <v>121</v>
      </c>
      <c r="D76" s="30">
        <v>1</v>
      </c>
      <c r="E76" s="30"/>
      <c r="F76" s="15">
        <f t="shared" ref="F76:F139" si="2">D76*E76</f>
        <v>0</v>
      </c>
      <c r="G76" s="5"/>
      <c r="H76" s="3"/>
    </row>
    <row r="77" spans="1:8" s="36" customFormat="1" ht="18" customHeight="1">
      <c r="A77" s="1">
        <v>67</v>
      </c>
      <c r="B77" s="67" t="s">
        <v>458</v>
      </c>
      <c r="C77" s="66" t="s">
        <v>121</v>
      </c>
      <c r="D77" s="30">
        <v>1</v>
      </c>
      <c r="E77" s="30"/>
      <c r="F77" s="15">
        <f t="shared" si="2"/>
        <v>0</v>
      </c>
      <c r="G77" s="5"/>
      <c r="H77" s="3"/>
    </row>
    <row r="78" spans="1:8" s="36" customFormat="1" ht="18" customHeight="1">
      <c r="A78" s="1">
        <v>68</v>
      </c>
      <c r="B78" s="67" t="s">
        <v>459</v>
      </c>
      <c r="C78" s="66" t="s">
        <v>121</v>
      </c>
      <c r="D78" s="30">
        <v>1</v>
      </c>
      <c r="E78" s="30"/>
      <c r="F78" s="15">
        <f t="shared" si="2"/>
        <v>0</v>
      </c>
      <c r="G78" s="5"/>
      <c r="H78" s="3"/>
    </row>
    <row r="79" spans="1:8" s="36" customFormat="1" ht="18" customHeight="1">
      <c r="A79" s="1">
        <v>69</v>
      </c>
      <c r="B79" s="67" t="s">
        <v>460</v>
      </c>
      <c r="C79" s="66" t="s">
        <v>121</v>
      </c>
      <c r="D79" s="30">
        <v>1</v>
      </c>
      <c r="E79" s="30"/>
      <c r="F79" s="15">
        <f t="shared" si="2"/>
        <v>0</v>
      </c>
      <c r="G79" s="5"/>
      <c r="H79" s="3"/>
    </row>
    <row r="80" spans="1:8" s="36" customFormat="1" ht="18" customHeight="1">
      <c r="A80" s="1">
        <v>70</v>
      </c>
      <c r="B80" s="67" t="s">
        <v>461</v>
      </c>
      <c r="C80" s="66" t="s">
        <v>121</v>
      </c>
      <c r="D80" s="30">
        <v>1</v>
      </c>
      <c r="E80" s="30"/>
      <c r="F80" s="15">
        <f t="shared" si="2"/>
        <v>0</v>
      </c>
      <c r="G80" s="5"/>
      <c r="H80" s="3"/>
    </row>
    <row r="81" spans="1:8" s="36" customFormat="1" ht="18" customHeight="1">
      <c r="A81" s="1">
        <v>71</v>
      </c>
      <c r="B81" s="67" t="s">
        <v>462</v>
      </c>
      <c r="C81" s="66" t="s">
        <v>121</v>
      </c>
      <c r="D81" s="30">
        <v>1</v>
      </c>
      <c r="E81" s="30"/>
      <c r="F81" s="15">
        <f t="shared" si="2"/>
        <v>0</v>
      </c>
      <c r="G81" s="5"/>
      <c r="H81" s="3"/>
    </row>
    <row r="82" spans="1:8" s="36" customFormat="1" ht="18" customHeight="1">
      <c r="A82" s="1">
        <v>72</v>
      </c>
      <c r="B82" s="67" t="s">
        <v>463</v>
      </c>
      <c r="C82" s="66" t="s">
        <v>121</v>
      </c>
      <c r="D82" s="30">
        <v>1</v>
      </c>
      <c r="E82" s="30"/>
      <c r="F82" s="15">
        <f t="shared" si="2"/>
        <v>0</v>
      </c>
      <c r="G82" s="5"/>
      <c r="H82" s="3"/>
    </row>
    <row r="83" spans="1:8" s="36" customFormat="1" ht="18" customHeight="1">
      <c r="A83" s="1">
        <v>73</v>
      </c>
      <c r="B83" s="67" t="s">
        <v>464</v>
      </c>
      <c r="C83" s="66" t="s">
        <v>121</v>
      </c>
      <c r="D83" s="30">
        <v>1</v>
      </c>
      <c r="E83" s="30"/>
      <c r="F83" s="15">
        <f t="shared" si="2"/>
        <v>0</v>
      </c>
      <c r="G83" s="5"/>
      <c r="H83" s="3"/>
    </row>
    <row r="84" spans="1:8" s="36" customFormat="1" ht="18" customHeight="1">
      <c r="A84" s="1">
        <v>74</v>
      </c>
      <c r="B84" s="67" t="s">
        <v>465</v>
      </c>
      <c r="C84" s="66" t="s">
        <v>121</v>
      </c>
      <c r="D84" s="30">
        <v>1</v>
      </c>
      <c r="E84" s="30"/>
      <c r="F84" s="15">
        <f t="shared" si="2"/>
        <v>0</v>
      </c>
      <c r="G84" s="5"/>
      <c r="H84" s="3"/>
    </row>
    <row r="85" spans="1:8" s="36" customFormat="1" ht="18" customHeight="1">
      <c r="A85" s="1">
        <v>75</v>
      </c>
      <c r="B85" s="67" t="s">
        <v>466</v>
      </c>
      <c r="C85" s="66" t="s">
        <v>121</v>
      </c>
      <c r="D85" s="30">
        <v>1</v>
      </c>
      <c r="E85" s="30"/>
      <c r="F85" s="15">
        <f t="shared" si="2"/>
        <v>0</v>
      </c>
      <c r="G85" s="5"/>
      <c r="H85" s="3"/>
    </row>
    <row r="86" spans="1:8" s="36" customFormat="1" ht="18" customHeight="1">
      <c r="A86" s="1">
        <v>76</v>
      </c>
      <c r="B86" s="67" t="s">
        <v>467</v>
      </c>
      <c r="C86" s="66" t="s">
        <v>121</v>
      </c>
      <c r="D86" s="30">
        <v>1</v>
      </c>
      <c r="E86" s="30"/>
      <c r="F86" s="15">
        <f t="shared" si="2"/>
        <v>0</v>
      </c>
      <c r="G86" s="5"/>
      <c r="H86" s="3"/>
    </row>
    <row r="87" spans="1:8" s="36" customFormat="1" ht="18" customHeight="1">
      <c r="A87" s="1">
        <v>77</v>
      </c>
      <c r="B87" s="67" t="s">
        <v>468</v>
      </c>
      <c r="C87" s="66" t="s">
        <v>121</v>
      </c>
      <c r="D87" s="30">
        <v>1</v>
      </c>
      <c r="E87" s="30"/>
      <c r="F87" s="15">
        <f t="shared" si="2"/>
        <v>0</v>
      </c>
      <c r="G87" s="5"/>
      <c r="H87" s="3"/>
    </row>
    <row r="88" spans="1:8" s="36" customFormat="1" ht="18" customHeight="1">
      <c r="A88" s="1">
        <v>78</v>
      </c>
      <c r="B88" s="67" t="s">
        <v>469</v>
      </c>
      <c r="C88" s="66" t="s">
        <v>121</v>
      </c>
      <c r="D88" s="30">
        <v>1</v>
      </c>
      <c r="E88" s="30"/>
      <c r="F88" s="15">
        <f t="shared" si="2"/>
        <v>0</v>
      </c>
      <c r="G88" s="5"/>
      <c r="H88" s="3"/>
    </row>
    <row r="89" spans="1:8" s="36" customFormat="1" ht="18" customHeight="1">
      <c r="A89" s="1">
        <v>79</v>
      </c>
      <c r="B89" s="67" t="s">
        <v>470</v>
      </c>
      <c r="C89" s="66" t="s">
        <v>121</v>
      </c>
      <c r="D89" s="30">
        <v>1</v>
      </c>
      <c r="E89" s="30"/>
      <c r="F89" s="15">
        <f t="shared" si="2"/>
        <v>0</v>
      </c>
      <c r="G89" s="5"/>
      <c r="H89" s="3"/>
    </row>
    <row r="90" spans="1:8" s="36" customFormat="1" ht="18" customHeight="1">
      <c r="A90" s="1">
        <v>80</v>
      </c>
      <c r="B90" s="67" t="s">
        <v>471</v>
      </c>
      <c r="C90" s="66" t="s">
        <v>121</v>
      </c>
      <c r="D90" s="30">
        <v>1</v>
      </c>
      <c r="E90" s="30"/>
      <c r="F90" s="15">
        <f t="shared" si="2"/>
        <v>0</v>
      </c>
      <c r="G90" s="5"/>
      <c r="H90" s="3"/>
    </row>
    <row r="91" spans="1:8" s="36" customFormat="1" ht="18" customHeight="1">
      <c r="A91" s="1">
        <v>81</v>
      </c>
      <c r="B91" s="67" t="s">
        <v>472</v>
      </c>
      <c r="C91" s="66" t="s">
        <v>121</v>
      </c>
      <c r="D91" s="30">
        <v>1</v>
      </c>
      <c r="E91" s="30"/>
      <c r="F91" s="15">
        <f t="shared" si="2"/>
        <v>0</v>
      </c>
      <c r="G91" s="5"/>
      <c r="H91" s="3"/>
    </row>
    <row r="92" spans="1:8" s="36" customFormat="1" ht="18" customHeight="1" thickBot="1">
      <c r="A92" s="1">
        <v>82</v>
      </c>
      <c r="B92" s="68" t="s">
        <v>473</v>
      </c>
      <c r="C92" s="69" t="s">
        <v>20</v>
      </c>
      <c r="D92" s="33">
        <v>1</v>
      </c>
      <c r="E92" s="33"/>
      <c r="F92" s="20">
        <f t="shared" si="2"/>
        <v>0</v>
      </c>
      <c r="G92" s="5"/>
      <c r="H92" s="3"/>
    </row>
    <row r="93" spans="1:8" s="36" customFormat="1" ht="18" customHeight="1" thickBot="1">
      <c r="A93" s="1">
        <v>83</v>
      </c>
      <c r="B93" s="70" t="s">
        <v>474</v>
      </c>
      <c r="C93" s="71" t="s">
        <v>61</v>
      </c>
      <c r="D93" s="56">
        <v>1</v>
      </c>
      <c r="E93" s="56"/>
      <c r="F93" s="57">
        <f t="shared" si="2"/>
        <v>0</v>
      </c>
      <c r="G93" s="5"/>
      <c r="H93" s="3"/>
    </row>
    <row r="94" spans="1:8" s="36" customFormat="1" ht="18" customHeight="1">
      <c r="A94" s="1">
        <v>84</v>
      </c>
      <c r="B94" s="72" t="s">
        <v>475</v>
      </c>
      <c r="C94" s="73" t="s">
        <v>61</v>
      </c>
      <c r="D94" s="34">
        <v>1</v>
      </c>
      <c r="E94" s="34"/>
      <c r="F94" s="35">
        <f t="shared" si="2"/>
        <v>0</v>
      </c>
      <c r="G94" s="5"/>
      <c r="H94" s="3"/>
    </row>
    <row r="95" spans="1:8" ht="18" customHeight="1">
      <c r="A95" s="1">
        <v>85</v>
      </c>
      <c r="B95" s="74" t="s">
        <v>476</v>
      </c>
      <c r="C95" s="75" t="s">
        <v>121</v>
      </c>
      <c r="D95" s="30">
        <v>1</v>
      </c>
      <c r="E95" s="30"/>
      <c r="F95" s="15">
        <f t="shared" si="2"/>
        <v>0</v>
      </c>
    </row>
    <row r="96" spans="1:8" ht="18" customHeight="1" thickBot="1">
      <c r="A96" s="1">
        <v>86</v>
      </c>
      <c r="B96" s="44" t="s">
        <v>477</v>
      </c>
      <c r="C96" s="45" t="s">
        <v>121</v>
      </c>
      <c r="D96" s="33">
        <v>1</v>
      </c>
      <c r="E96" s="33"/>
      <c r="F96" s="20">
        <f t="shared" si="2"/>
        <v>0</v>
      </c>
    </row>
    <row r="97" spans="1:7" ht="18" customHeight="1">
      <c r="A97" s="1">
        <v>87</v>
      </c>
      <c r="B97" s="76" t="s">
        <v>478</v>
      </c>
      <c r="C97" s="77" t="s">
        <v>406</v>
      </c>
      <c r="D97" s="34">
        <v>1</v>
      </c>
      <c r="E97" s="34"/>
      <c r="F97" s="35">
        <f t="shared" si="2"/>
        <v>0</v>
      </c>
    </row>
    <row r="98" spans="1:7" ht="18" customHeight="1">
      <c r="A98" s="1">
        <v>88</v>
      </c>
      <c r="B98" s="48" t="s">
        <v>479</v>
      </c>
      <c r="C98" s="49" t="s">
        <v>406</v>
      </c>
      <c r="D98" s="30">
        <v>1</v>
      </c>
      <c r="E98" s="30"/>
      <c r="F98" s="15">
        <f t="shared" si="2"/>
        <v>0</v>
      </c>
    </row>
    <row r="99" spans="1:7" ht="18" customHeight="1">
      <c r="A99" s="1">
        <v>89</v>
      </c>
      <c r="B99" s="48" t="s">
        <v>480</v>
      </c>
      <c r="C99" s="49" t="s">
        <v>61</v>
      </c>
      <c r="D99" s="30">
        <v>1</v>
      </c>
      <c r="E99" s="30"/>
      <c r="F99" s="15">
        <f t="shared" si="2"/>
        <v>0</v>
      </c>
    </row>
    <row r="100" spans="1:7" ht="18" customHeight="1" thickBot="1">
      <c r="A100" s="1">
        <v>90</v>
      </c>
      <c r="B100" s="78" t="s">
        <v>481</v>
      </c>
      <c r="C100" s="79" t="s">
        <v>61</v>
      </c>
      <c r="D100" s="33">
        <v>1</v>
      </c>
      <c r="E100" s="33"/>
      <c r="F100" s="20">
        <f t="shared" si="2"/>
        <v>0</v>
      </c>
    </row>
    <row r="101" spans="1:7" ht="18" customHeight="1">
      <c r="A101" s="1">
        <v>91</v>
      </c>
      <c r="B101" s="80" t="s">
        <v>482</v>
      </c>
      <c r="C101" s="81" t="s">
        <v>61</v>
      </c>
      <c r="D101" s="34">
        <v>1</v>
      </c>
      <c r="E101" s="34"/>
      <c r="F101" s="35">
        <f t="shared" si="2"/>
        <v>0</v>
      </c>
      <c r="G101" s="82"/>
    </row>
    <row r="102" spans="1:7" ht="18" customHeight="1">
      <c r="A102" s="1">
        <v>92</v>
      </c>
      <c r="B102" s="83" t="s">
        <v>483</v>
      </c>
      <c r="C102" s="84" t="s">
        <v>61</v>
      </c>
      <c r="D102" s="30">
        <v>1</v>
      </c>
      <c r="E102" s="30"/>
      <c r="F102" s="15">
        <f t="shared" si="2"/>
        <v>0</v>
      </c>
      <c r="G102" s="82"/>
    </row>
    <row r="103" spans="1:7" ht="18" customHeight="1">
      <c r="A103" s="1">
        <v>93</v>
      </c>
      <c r="B103" s="83" t="s">
        <v>484</v>
      </c>
      <c r="C103" s="84" t="s">
        <v>61</v>
      </c>
      <c r="D103" s="30">
        <v>1</v>
      </c>
      <c r="E103" s="30"/>
      <c r="F103" s="15">
        <f t="shared" si="2"/>
        <v>0</v>
      </c>
      <c r="G103" s="82"/>
    </row>
    <row r="104" spans="1:7" ht="18" customHeight="1">
      <c r="A104" s="1">
        <v>94</v>
      </c>
      <c r="B104" s="83" t="s">
        <v>485</v>
      </c>
      <c r="C104" s="84" t="s">
        <v>61</v>
      </c>
      <c r="D104" s="30">
        <v>1</v>
      </c>
      <c r="E104" s="30"/>
      <c r="F104" s="15">
        <f t="shared" si="2"/>
        <v>0</v>
      </c>
      <c r="G104" s="82"/>
    </row>
    <row r="105" spans="1:7" ht="18" customHeight="1">
      <c r="A105" s="1">
        <v>95</v>
      </c>
      <c r="B105" s="83" t="s">
        <v>486</v>
      </c>
      <c r="C105" s="84" t="s">
        <v>61</v>
      </c>
      <c r="D105" s="30">
        <v>1</v>
      </c>
      <c r="E105" s="30"/>
      <c r="F105" s="15">
        <f t="shared" si="2"/>
        <v>0</v>
      </c>
      <c r="G105" s="82"/>
    </row>
    <row r="106" spans="1:7" ht="18" customHeight="1" thickBot="1">
      <c r="A106" s="1">
        <v>96</v>
      </c>
      <c r="B106" s="85" t="s">
        <v>487</v>
      </c>
      <c r="C106" s="86" t="s">
        <v>61</v>
      </c>
      <c r="D106" s="33">
        <v>1</v>
      </c>
      <c r="E106" s="33"/>
      <c r="F106" s="20">
        <f t="shared" si="2"/>
        <v>0</v>
      </c>
      <c r="G106" s="82"/>
    </row>
    <row r="107" spans="1:7" ht="18" customHeight="1" thickBot="1">
      <c r="A107" s="1">
        <v>97</v>
      </c>
      <c r="B107" s="48" t="s">
        <v>488</v>
      </c>
      <c r="C107" s="49" t="s">
        <v>121</v>
      </c>
      <c r="D107" s="56">
        <v>1</v>
      </c>
      <c r="E107" s="56"/>
      <c r="F107" s="57">
        <f t="shared" si="2"/>
        <v>0</v>
      </c>
      <c r="G107" s="87"/>
    </row>
    <row r="108" spans="1:7" ht="18" customHeight="1">
      <c r="A108" s="1">
        <v>98</v>
      </c>
      <c r="B108" s="88" t="s">
        <v>489</v>
      </c>
      <c r="C108" s="60" t="s">
        <v>329</v>
      </c>
      <c r="D108" s="34">
        <v>1</v>
      </c>
      <c r="E108" s="34"/>
      <c r="F108" s="35">
        <f t="shared" si="2"/>
        <v>0</v>
      </c>
    </row>
    <row r="109" spans="1:7" ht="18" customHeight="1">
      <c r="A109" s="1">
        <v>99</v>
      </c>
      <c r="B109" s="50" t="s">
        <v>490</v>
      </c>
      <c r="C109" s="51" t="s">
        <v>329</v>
      </c>
      <c r="D109" s="30">
        <v>1</v>
      </c>
      <c r="E109" s="30"/>
      <c r="F109" s="15">
        <f t="shared" si="2"/>
        <v>0</v>
      </c>
    </row>
    <row r="110" spans="1:7" ht="18" customHeight="1">
      <c r="A110" s="1">
        <v>100</v>
      </c>
      <c r="B110" s="48" t="s">
        <v>491</v>
      </c>
      <c r="C110" s="49" t="s">
        <v>492</v>
      </c>
      <c r="D110" s="30">
        <v>1</v>
      </c>
      <c r="E110" s="30"/>
      <c r="F110" s="15">
        <f t="shared" si="2"/>
        <v>0</v>
      </c>
    </row>
    <row r="111" spans="1:7" ht="18" customHeight="1">
      <c r="A111" s="1">
        <v>101</v>
      </c>
      <c r="B111" s="50" t="s">
        <v>493</v>
      </c>
      <c r="C111" s="51" t="s">
        <v>329</v>
      </c>
      <c r="D111" s="30">
        <v>1</v>
      </c>
      <c r="E111" s="30"/>
      <c r="F111" s="15">
        <f t="shared" si="2"/>
        <v>0</v>
      </c>
    </row>
    <row r="112" spans="1:7" ht="18" customHeight="1">
      <c r="A112" s="1">
        <v>102</v>
      </c>
      <c r="B112" s="89" t="s">
        <v>494</v>
      </c>
      <c r="C112" s="90" t="s">
        <v>278</v>
      </c>
      <c r="D112" s="30">
        <v>1</v>
      </c>
      <c r="E112" s="30"/>
      <c r="F112" s="15">
        <f t="shared" si="2"/>
        <v>0</v>
      </c>
      <c r="G112" s="82"/>
    </row>
    <row r="113" spans="1:7" ht="18" customHeight="1">
      <c r="A113" s="1">
        <v>103</v>
      </c>
      <c r="B113" s="91" t="s">
        <v>495</v>
      </c>
      <c r="C113" s="64" t="s">
        <v>278</v>
      </c>
      <c r="D113" s="30">
        <v>1</v>
      </c>
      <c r="E113" s="30"/>
      <c r="F113" s="15">
        <f t="shared" si="2"/>
        <v>0</v>
      </c>
    </row>
    <row r="114" spans="1:7" ht="18" customHeight="1">
      <c r="A114" s="1">
        <v>104</v>
      </c>
      <c r="B114" s="91" t="s">
        <v>496</v>
      </c>
      <c r="C114" s="64" t="s">
        <v>278</v>
      </c>
      <c r="D114" s="30">
        <v>1</v>
      </c>
      <c r="E114" s="30"/>
      <c r="F114" s="15">
        <f t="shared" si="2"/>
        <v>0</v>
      </c>
    </row>
    <row r="115" spans="1:7" ht="18" customHeight="1">
      <c r="A115" s="1">
        <v>105</v>
      </c>
      <c r="B115" s="91" t="s">
        <v>497</v>
      </c>
      <c r="C115" s="64" t="s">
        <v>278</v>
      </c>
      <c r="D115" s="30">
        <v>1</v>
      </c>
      <c r="E115" s="30"/>
      <c r="F115" s="15">
        <f t="shared" si="2"/>
        <v>0</v>
      </c>
    </row>
    <row r="116" spans="1:7" ht="18" customHeight="1">
      <c r="A116" s="1">
        <v>106</v>
      </c>
      <c r="B116" s="91" t="s">
        <v>498</v>
      </c>
      <c r="C116" s="64" t="s">
        <v>278</v>
      </c>
      <c r="D116" s="30">
        <v>1</v>
      </c>
      <c r="E116" s="30"/>
      <c r="F116" s="15">
        <f t="shared" si="2"/>
        <v>0</v>
      </c>
    </row>
    <row r="117" spans="1:7" ht="18" customHeight="1">
      <c r="A117" s="1">
        <v>107</v>
      </c>
      <c r="B117" s="91" t="s">
        <v>499</v>
      </c>
      <c r="C117" s="64" t="s">
        <v>278</v>
      </c>
      <c r="D117" s="30">
        <v>1</v>
      </c>
      <c r="E117" s="30"/>
      <c r="F117" s="15">
        <f t="shared" si="2"/>
        <v>0</v>
      </c>
    </row>
    <row r="118" spans="1:7" ht="18" customHeight="1">
      <c r="A118" s="1">
        <v>108</v>
      </c>
      <c r="B118" s="91" t="s">
        <v>500</v>
      </c>
      <c r="C118" s="64" t="s">
        <v>278</v>
      </c>
      <c r="D118" s="30">
        <v>1</v>
      </c>
      <c r="E118" s="30"/>
      <c r="F118" s="15">
        <f t="shared" si="2"/>
        <v>0</v>
      </c>
    </row>
    <row r="119" spans="1:7" ht="18" customHeight="1">
      <c r="A119" s="1">
        <v>109</v>
      </c>
      <c r="B119" s="91" t="s">
        <v>501</v>
      </c>
      <c r="C119" s="64" t="s">
        <v>278</v>
      </c>
      <c r="D119" s="30">
        <v>1</v>
      </c>
      <c r="E119" s="30"/>
      <c r="F119" s="15">
        <f t="shared" si="2"/>
        <v>0</v>
      </c>
    </row>
    <row r="120" spans="1:7" ht="18" customHeight="1">
      <c r="A120" s="1">
        <v>110</v>
      </c>
      <c r="B120" s="91" t="s">
        <v>502</v>
      </c>
      <c r="C120" s="64" t="s">
        <v>278</v>
      </c>
      <c r="D120" s="30">
        <v>1</v>
      </c>
      <c r="E120" s="30"/>
      <c r="F120" s="15">
        <f t="shared" si="2"/>
        <v>0</v>
      </c>
    </row>
    <row r="121" spans="1:7" ht="18" customHeight="1">
      <c r="A121" s="1">
        <v>111</v>
      </c>
      <c r="B121" s="91" t="s">
        <v>503</v>
      </c>
      <c r="C121" s="64" t="s">
        <v>278</v>
      </c>
      <c r="D121" s="30">
        <v>1</v>
      </c>
      <c r="E121" s="30"/>
      <c r="F121" s="15">
        <f t="shared" si="2"/>
        <v>0</v>
      </c>
    </row>
    <row r="122" spans="1:7" ht="18" customHeight="1">
      <c r="A122" s="1">
        <v>112</v>
      </c>
      <c r="B122" s="91" t="s">
        <v>504</v>
      </c>
      <c r="C122" s="64" t="s">
        <v>278</v>
      </c>
      <c r="D122" s="30">
        <v>1</v>
      </c>
      <c r="E122" s="30"/>
      <c r="F122" s="15">
        <f t="shared" si="2"/>
        <v>0</v>
      </c>
    </row>
    <row r="123" spans="1:7" ht="18" customHeight="1">
      <c r="A123" s="1">
        <v>113</v>
      </c>
      <c r="B123" s="91" t="s">
        <v>505</v>
      </c>
      <c r="C123" s="64" t="s">
        <v>278</v>
      </c>
      <c r="D123" s="30">
        <v>1</v>
      </c>
      <c r="E123" s="30"/>
      <c r="F123" s="15">
        <f t="shared" si="2"/>
        <v>0</v>
      </c>
    </row>
    <row r="124" spans="1:7" ht="18" customHeight="1">
      <c r="A124" s="1">
        <v>114</v>
      </c>
      <c r="B124" s="91" t="s">
        <v>506</v>
      </c>
      <c r="C124" s="64" t="s">
        <v>278</v>
      </c>
      <c r="D124" s="30">
        <v>1</v>
      </c>
      <c r="E124" s="30"/>
      <c r="F124" s="15">
        <f t="shared" si="2"/>
        <v>0</v>
      </c>
    </row>
    <row r="125" spans="1:7" ht="18" customHeight="1">
      <c r="A125" s="1">
        <v>115</v>
      </c>
      <c r="B125" s="50" t="s">
        <v>507</v>
      </c>
      <c r="C125" s="51" t="s">
        <v>51</v>
      </c>
      <c r="D125" s="30">
        <v>1</v>
      </c>
      <c r="E125" s="30"/>
      <c r="F125" s="15">
        <f t="shared" si="2"/>
        <v>0</v>
      </c>
      <c r="G125" s="87"/>
    </row>
    <row r="126" spans="1:7" ht="18" customHeight="1">
      <c r="A126" s="1">
        <v>116</v>
      </c>
      <c r="B126" s="50" t="s">
        <v>508</v>
      </c>
      <c r="C126" s="51" t="s">
        <v>51</v>
      </c>
      <c r="D126" s="30">
        <v>1</v>
      </c>
      <c r="E126" s="30"/>
      <c r="F126" s="15">
        <f t="shared" si="2"/>
        <v>0</v>
      </c>
      <c r="G126" s="87"/>
    </row>
    <row r="127" spans="1:7" ht="18" customHeight="1">
      <c r="A127" s="1">
        <v>117</v>
      </c>
      <c r="B127" s="50" t="s">
        <v>509</v>
      </c>
      <c r="C127" s="51" t="s">
        <v>51</v>
      </c>
      <c r="D127" s="30">
        <v>1</v>
      </c>
      <c r="E127" s="30"/>
      <c r="F127" s="15">
        <f t="shared" si="2"/>
        <v>0</v>
      </c>
      <c r="G127" s="87"/>
    </row>
    <row r="128" spans="1:7" ht="18" customHeight="1">
      <c r="A128" s="1">
        <v>118</v>
      </c>
      <c r="B128" s="89" t="s">
        <v>510</v>
      </c>
      <c r="C128" s="90"/>
      <c r="D128" s="30">
        <v>1</v>
      </c>
      <c r="E128" s="30"/>
      <c r="F128" s="15">
        <f t="shared" si="2"/>
        <v>0</v>
      </c>
      <c r="G128" s="82"/>
    </row>
    <row r="129" spans="1:7" ht="18" customHeight="1">
      <c r="A129" s="1">
        <v>119</v>
      </c>
      <c r="B129" s="92" t="s">
        <v>511</v>
      </c>
      <c r="C129" s="49" t="s">
        <v>61</v>
      </c>
      <c r="D129" s="30">
        <v>1</v>
      </c>
      <c r="E129" s="30"/>
      <c r="F129" s="15">
        <f t="shared" si="2"/>
        <v>0</v>
      </c>
      <c r="G129" s="87"/>
    </row>
    <row r="130" spans="1:7" ht="18" customHeight="1">
      <c r="A130" s="1">
        <v>120</v>
      </c>
      <c r="B130" s="63" t="s">
        <v>512</v>
      </c>
      <c r="C130" s="64" t="s">
        <v>329</v>
      </c>
      <c r="D130" s="30">
        <v>1</v>
      </c>
      <c r="E130" s="30"/>
      <c r="F130" s="15">
        <f t="shared" si="2"/>
        <v>0</v>
      </c>
      <c r="G130" s="87"/>
    </row>
    <row r="131" spans="1:7" ht="18" customHeight="1">
      <c r="A131" s="1">
        <v>121</v>
      </c>
      <c r="B131" s="63" t="s">
        <v>513</v>
      </c>
      <c r="C131" s="64" t="s">
        <v>329</v>
      </c>
      <c r="D131" s="30">
        <v>1</v>
      </c>
      <c r="E131" s="30"/>
      <c r="F131" s="15">
        <f t="shared" si="2"/>
        <v>0</v>
      </c>
      <c r="G131" s="87"/>
    </row>
    <row r="132" spans="1:7" ht="18" customHeight="1">
      <c r="A132" s="1">
        <v>122</v>
      </c>
      <c r="B132" s="63" t="s">
        <v>514</v>
      </c>
      <c r="C132" s="64" t="s">
        <v>515</v>
      </c>
      <c r="D132" s="30">
        <v>1</v>
      </c>
      <c r="E132" s="30"/>
      <c r="F132" s="15">
        <f t="shared" si="2"/>
        <v>0</v>
      </c>
      <c r="G132" s="87"/>
    </row>
    <row r="133" spans="1:7" ht="18" customHeight="1">
      <c r="A133" s="1">
        <v>123</v>
      </c>
      <c r="B133" s="63" t="s">
        <v>516</v>
      </c>
      <c r="C133" s="64" t="s">
        <v>278</v>
      </c>
      <c r="D133" s="30">
        <v>1</v>
      </c>
      <c r="E133" s="30"/>
      <c r="F133" s="15">
        <f t="shared" si="2"/>
        <v>0</v>
      </c>
      <c r="G133" s="87"/>
    </row>
    <row r="134" spans="1:7" ht="18" customHeight="1">
      <c r="A134" s="1">
        <v>124</v>
      </c>
      <c r="B134" s="93" t="s">
        <v>517</v>
      </c>
      <c r="C134" s="94" t="s">
        <v>329</v>
      </c>
      <c r="D134" s="30">
        <v>1</v>
      </c>
      <c r="E134" s="30"/>
      <c r="F134" s="15">
        <f t="shared" si="2"/>
        <v>0</v>
      </c>
      <c r="G134" s="87"/>
    </row>
    <row r="135" spans="1:7" ht="18" customHeight="1">
      <c r="A135" s="1">
        <v>125</v>
      </c>
      <c r="B135" s="63" t="s">
        <v>518</v>
      </c>
      <c r="C135" s="64" t="s">
        <v>51</v>
      </c>
      <c r="D135" s="30">
        <v>1</v>
      </c>
      <c r="E135" s="30"/>
      <c r="F135" s="15">
        <f t="shared" si="2"/>
        <v>0</v>
      </c>
      <c r="G135" s="87"/>
    </row>
    <row r="136" spans="1:7" ht="18" customHeight="1">
      <c r="A136" s="1">
        <v>126</v>
      </c>
      <c r="B136" s="93" t="s">
        <v>519</v>
      </c>
      <c r="C136" s="94" t="s">
        <v>329</v>
      </c>
      <c r="D136" s="30">
        <v>1</v>
      </c>
      <c r="E136" s="30"/>
      <c r="F136" s="15">
        <f t="shared" si="2"/>
        <v>0</v>
      </c>
      <c r="G136" s="87"/>
    </row>
    <row r="137" spans="1:7" ht="18" customHeight="1">
      <c r="A137" s="1">
        <v>127</v>
      </c>
      <c r="B137" s="63" t="s">
        <v>520</v>
      </c>
      <c r="C137" s="64" t="s">
        <v>329</v>
      </c>
      <c r="D137" s="30">
        <v>1</v>
      </c>
      <c r="E137" s="30"/>
      <c r="F137" s="15">
        <f t="shared" si="2"/>
        <v>0</v>
      </c>
      <c r="G137" s="87"/>
    </row>
    <row r="138" spans="1:7" ht="18" customHeight="1">
      <c r="A138" s="1">
        <v>128</v>
      </c>
      <c r="B138" s="63" t="s">
        <v>521</v>
      </c>
      <c r="C138" s="64" t="s">
        <v>329</v>
      </c>
      <c r="D138" s="30">
        <v>1</v>
      </c>
      <c r="E138" s="30"/>
      <c r="F138" s="15">
        <f t="shared" si="2"/>
        <v>0</v>
      </c>
      <c r="G138" s="87"/>
    </row>
    <row r="139" spans="1:7" ht="18" customHeight="1">
      <c r="A139" s="1">
        <v>129</v>
      </c>
      <c r="B139" s="63" t="s">
        <v>522</v>
      </c>
      <c r="C139" s="64" t="s">
        <v>51</v>
      </c>
      <c r="D139" s="30">
        <v>1</v>
      </c>
      <c r="E139" s="30"/>
      <c r="F139" s="15">
        <f t="shared" si="2"/>
        <v>0</v>
      </c>
      <c r="G139" s="87"/>
    </row>
    <row r="140" spans="1:7" ht="18" customHeight="1">
      <c r="A140" s="1">
        <v>130</v>
      </c>
      <c r="B140" s="89" t="s">
        <v>523</v>
      </c>
      <c r="C140" s="90" t="s">
        <v>121</v>
      </c>
      <c r="D140" s="30">
        <v>1</v>
      </c>
      <c r="E140" s="30"/>
      <c r="F140" s="15">
        <f t="shared" ref="F140:F203" si="3">D140*E140</f>
        <v>0</v>
      </c>
      <c r="G140" s="82"/>
    </row>
    <row r="141" spans="1:7" ht="18" customHeight="1">
      <c r="A141" s="1">
        <v>131</v>
      </c>
      <c r="B141" s="89" t="s">
        <v>524</v>
      </c>
      <c r="C141" s="90" t="s">
        <v>61</v>
      </c>
      <c r="D141" s="30">
        <v>1</v>
      </c>
      <c r="E141" s="30"/>
      <c r="F141" s="15">
        <f t="shared" si="3"/>
        <v>0</v>
      </c>
      <c r="G141" s="82"/>
    </row>
    <row r="142" spans="1:7" ht="18" customHeight="1">
      <c r="A142" s="1">
        <v>132</v>
      </c>
      <c r="B142" s="89" t="s">
        <v>525</v>
      </c>
      <c r="C142" s="90" t="s">
        <v>61</v>
      </c>
      <c r="D142" s="30">
        <v>1</v>
      </c>
      <c r="E142" s="30"/>
      <c r="F142" s="15">
        <f t="shared" si="3"/>
        <v>0</v>
      </c>
      <c r="G142" s="82"/>
    </row>
    <row r="143" spans="1:7" ht="18" customHeight="1">
      <c r="A143" s="1">
        <v>133</v>
      </c>
      <c r="B143" s="89" t="s">
        <v>526</v>
      </c>
      <c r="C143" s="90" t="s">
        <v>61</v>
      </c>
      <c r="D143" s="30">
        <v>1</v>
      </c>
      <c r="E143" s="30"/>
      <c r="F143" s="15">
        <f t="shared" si="3"/>
        <v>0</v>
      </c>
      <c r="G143" s="82"/>
    </row>
    <row r="144" spans="1:7" ht="18" customHeight="1">
      <c r="A144" s="1">
        <v>134</v>
      </c>
      <c r="B144" s="89" t="s">
        <v>527</v>
      </c>
      <c r="C144" s="90" t="s">
        <v>61</v>
      </c>
      <c r="D144" s="30">
        <v>1</v>
      </c>
      <c r="E144" s="30"/>
      <c r="F144" s="15">
        <f t="shared" si="3"/>
        <v>0</v>
      </c>
      <c r="G144" s="82"/>
    </row>
    <row r="145" spans="1:7" ht="18" customHeight="1">
      <c r="A145" s="1">
        <v>135</v>
      </c>
      <c r="B145" s="89" t="s">
        <v>528</v>
      </c>
      <c r="C145" s="90" t="s">
        <v>61</v>
      </c>
      <c r="D145" s="30">
        <v>1</v>
      </c>
      <c r="E145" s="30"/>
      <c r="F145" s="15">
        <f t="shared" si="3"/>
        <v>0</v>
      </c>
      <c r="G145" s="82"/>
    </row>
    <row r="146" spans="1:7" ht="18" customHeight="1">
      <c r="A146" s="1">
        <v>136</v>
      </c>
      <c r="B146" s="63" t="s">
        <v>529</v>
      </c>
      <c r="C146" s="64" t="s">
        <v>278</v>
      </c>
      <c r="D146" s="30">
        <v>1</v>
      </c>
      <c r="E146" s="30"/>
      <c r="F146" s="15">
        <f t="shared" si="3"/>
        <v>0</v>
      </c>
      <c r="G146" s="95"/>
    </row>
    <row r="147" spans="1:7" ht="18" customHeight="1">
      <c r="A147" s="1">
        <v>137</v>
      </c>
      <c r="B147" s="63" t="s">
        <v>530</v>
      </c>
      <c r="C147" s="64" t="s">
        <v>278</v>
      </c>
      <c r="D147" s="30">
        <v>1</v>
      </c>
      <c r="E147" s="30"/>
      <c r="F147" s="15">
        <f t="shared" si="3"/>
        <v>0</v>
      </c>
      <c r="G147" s="95"/>
    </row>
    <row r="148" spans="1:7" ht="18" customHeight="1">
      <c r="A148" s="1">
        <v>138</v>
      </c>
      <c r="B148" s="89" t="s">
        <v>531</v>
      </c>
      <c r="C148" s="90" t="s">
        <v>121</v>
      </c>
      <c r="D148" s="30">
        <v>1</v>
      </c>
      <c r="E148" s="30"/>
      <c r="F148" s="15">
        <f t="shared" si="3"/>
        <v>0</v>
      </c>
      <c r="G148" s="82"/>
    </row>
    <row r="149" spans="1:7" ht="18" customHeight="1">
      <c r="A149" s="1">
        <v>139</v>
      </c>
      <c r="B149" s="28" t="s">
        <v>532</v>
      </c>
      <c r="C149" s="40" t="s">
        <v>329</v>
      </c>
      <c r="D149" s="30">
        <v>1</v>
      </c>
      <c r="E149" s="30"/>
      <c r="F149" s="15">
        <f t="shared" si="3"/>
        <v>0</v>
      </c>
      <c r="G149" s="96"/>
    </row>
    <row r="150" spans="1:7" ht="18" customHeight="1">
      <c r="A150" s="1">
        <v>140</v>
      </c>
      <c r="B150" s="28" t="s">
        <v>533</v>
      </c>
      <c r="C150" s="40" t="s">
        <v>329</v>
      </c>
      <c r="D150" s="30">
        <v>1</v>
      </c>
      <c r="E150" s="30"/>
      <c r="F150" s="15">
        <f t="shared" si="3"/>
        <v>0</v>
      </c>
      <c r="G150" s="96"/>
    </row>
    <row r="151" spans="1:7" ht="18" customHeight="1">
      <c r="A151" s="1">
        <v>141</v>
      </c>
      <c r="B151" s="28" t="s">
        <v>534</v>
      </c>
      <c r="C151" s="40" t="s">
        <v>329</v>
      </c>
      <c r="D151" s="30">
        <v>1</v>
      </c>
      <c r="E151" s="30"/>
      <c r="F151" s="15">
        <f t="shared" si="3"/>
        <v>0</v>
      </c>
      <c r="G151" s="96"/>
    </row>
    <row r="152" spans="1:7" ht="18" customHeight="1">
      <c r="A152" s="1">
        <v>142</v>
      </c>
      <c r="B152" s="28" t="s">
        <v>535</v>
      </c>
      <c r="C152" s="40" t="s">
        <v>20</v>
      </c>
      <c r="D152" s="30">
        <v>1</v>
      </c>
      <c r="E152" s="30"/>
      <c r="F152" s="15">
        <f t="shared" si="3"/>
        <v>0</v>
      </c>
      <c r="G152" s="96"/>
    </row>
    <row r="153" spans="1:7" ht="18" customHeight="1">
      <c r="A153" s="1">
        <v>143</v>
      </c>
      <c r="B153" s="28" t="s">
        <v>536</v>
      </c>
      <c r="C153" s="40" t="s">
        <v>20</v>
      </c>
      <c r="D153" s="30">
        <v>1</v>
      </c>
      <c r="E153" s="30"/>
      <c r="F153" s="15">
        <f t="shared" si="3"/>
        <v>0</v>
      </c>
      <c r="G153" s="96"/>
    </row>
    <row r="154" spans="1:7" ht="18" customHeight="1">
      <c r="A154" s="1">
        <v>144</v>
      </c>
      <c r="B154" s="63" t="s">
        <v>537</v>
      </c>
      <c r="C154" s="64" t="s">
        <v>278</v>
      </c>
      <c r="D154" s="30">
        <v>1</v>
      </c>
      <c r="E154" s="30"/>
      <c r="F154" s="15">
        <f t="shared" si="3"/>
        <v>0</v>
      </c>
      <c r="G154" s="96"/>
    </row>
    <row r="155" spans="1:7" ht="18" customHeight="1">
      <c r="A155" s="1">
        <v>145</v>
      </c>
      <c r="B155" s="63" t="s">
        <v>538</v>
      </c>
      <c r="C155" s="64" t="s">
        <v>51</v>
      </c>
      <c r="D155" s="30">
        <v>1</v>
      </c>
      <c r="E155" s="30"/>
      <c r="F155" s="15">
        <f t="shared" si="3"/>
        <v>0</v>
      </c>
      <c r="G155" s="96"/>
    </row>
    <row r="156" spans="1:7" ht="18" customHeight="1">
      <c r="A156" s="1">
        <v>146</v>
      </c>
      <c r="B156" s="63" t="s">
        <v>539</v>
      </c>
      <c r="C156" s="64" t="s">
        <v>51</v>
      </c>
      <c r="D156" s="30">
        <v>1</v>
      </c>
      <c r="E156" s="30"/>
      <c r="F156" s="15">
        <f t="shared" si="3"/>
        <v>0</v>
      </c>
      <c r="G156" s="96"/>
    </row>
    <row r="157" spans="1:7" ht="18" customHeight="1">
      <c r="A157" s="1">
        <v>147</v>
      </c>
      <c r="B157" s="63" t="s">
        <v>540</v>
      </c>
      <c r="C157" s="64" t="s">
        <v>329</v>
      </c>
      <c r="D157" s="30">
        <v>1</v>
      </c>
      <c r="E157" s="30"/>
      <c r="F157" s="15">
        <f t="shared" si="3"/>
        <v>0</v>
      </c>
      <c r="G157" s="96"/>
    </row>
    <row r="158" spans="1:7" ht="18" customHeight="1">
      <c r="A158" s="1">
        <v>148</v>
      </c>
      <c r="B158" s="50" t="s">
        <v>541</v>
      </c>
      <c r="C158" s="51" t="s">
        <v>51</v>
      </c>
      <c r="D158" s="30">
        <v>1</v>
      </c>
      <c r="E158" s="30"/>
      <c r="F158" s="15">
        <f t="shared" si="3"/>
        <v>0</v>
      </c>
      <c r="G158" s="96"/>
    </row>
    <row r="159" spans="1:7" ht="18" customHeight="1">
      <c r="A159" s="1">
        <v>149</v>
      </c>
      <c r="B159" s="48" t="s">
        <v>542</v>
      </c>
      <c r="C159" s="49" t="s">
        <v>543</v>
      </c>
      <c r="D159" s="30">
        <v>1</v>
      </c>
      <c r="E159" s="30"/>
      <c r="F159" s="15">
        <f t="shared" si="3"/>
        <v>0</v>
      </c>
      <c r="G159" s="96"/>
    </row>
    <row r="160" spans="1:7" ht="18" customHeight="1">
      <c r="A160" s="1">
        <v>150</v>
      </c>
      <c r="B160" s="50" t="s">
        <v>544</v>
      </c>
      <c r="C160" s="51" t="s">
        <v>51</v>
      </c>
      <c r="D160" s="30">
        <v>1</v>
      </c>
      <c r="E160" s="30"/>
      <c r="F160" s="15">
        <f t="shared" si="3"/>
        <v>0</v>
      </c>
      <c r="G160" s="96"/>
    </row>
    <row r="161" spans="1:7" ht="18" customHeight="1">
      <c r="A161" s="1">
        <v>151</v>
      </c>
      <c r="B161" s="50" t="s">
        <v>545</v>
      </c>
      <c r="C161" s="51" t="s">
        <v>51</v>
      </c>
      <c r="D161" s="30">
        <v>1</v>
      </c>
      <c r="E161" s="30"/>
      <c r="F161" s="15">
        <f t="shared" si="3"/>
        <v>0</v>
      </c>
      <c r="G161" s="96"/>
    </row>
    <row r="162" spans="1:7" ht="18" customHeight="1">
      <c r="A162" s="1">
        <v>152</v>
      </c>
      <c r="B162" s="48" t="s">
        <v>546</v>
      </c>
      <c r="C162" s="49" t="s">
        <v>51</v>
      </c>
      <c r="D162" s="30">
        <v>1</v>
      </c>
      <c r="E162" s="30"/>
      <c r="F162" s="15">
        <f t="shared" si="3"/>
        <v>0</v>
      </c>
      <c r="G162" s="96"/>
    </row>
    <row r="163" spans="1:7" ht="18" customHeight="1">
      <c r="A163" s="1">
        <v>153</v>
      </c>
      <c r="B163" s="50" t="s">
        <v>547</v>
      </c>
      <c r="C163" s="49" t="s">
        <v>51</v>
      </c>
      <c r="D163" s="30">
        <v>1</v>
      </c>
      <c r="E163" s="30"/>
      <c r="F163" s="15">
        <f t="shared" si="3"/>
        <v>0</v>
      </c>
      <c r="G163" s="96"/>
    </row>
    <row r="164" spans="1:7" ht="18" customHeight="1">
      <c r="A164" s="1">
        <v>154</v>
      </c>
      <c r="B164" s="92" t="s">
        <v>548</v>
      </c>
      <c r="C164" s="49" t="s">
        <v>51</v>
      </c>
      <c r="D164" s="30">
        <v>1</v>
      </c>
      <c r="E164" s="30"/>
      <c r="F164" s="15">
        <f t="shared" si="3"/>
        <v>0</v>
      </c>
      <c r="G164" s="96"/>
    </row>
    <row r="165" spans="1:7" ht="18" customHeight="1">
      <c r="A165" s="1">
        <v>155</v>
      </c>
      <c r="B165" s="92" t="s">
        <v>549</v>
      </c>
      <c r="C165" s="49" t="s">
        <v>51</v>
      </c>
      <c r="D165" s="30">
        <v>1</v>
      </c>
      <c r="E165" s="30"/>
      <c r="F165" s="15">
        <f t="shared" si="3"/>
        <v>0</v>
      </c>
      <c r="G165" s="96"/>
    </row>
    <row r="166" spans="1:7" ht="18" customHeight="1">
      <c r="A166" s="1">
        <v>156</v>
      </c>
      <c r="B166" s="92" t="s">
        <v>550</v>
      </c>
      <c r="C166" s="49" t="s">
        <v>51</v>
      </c>
      <c r="D166" s="30">
        <v>1</v>
      </c>
      <c r="E166" s="30"/>
      <c r="F166" s="15">
        <f t="shared" si="3"/>
        <v>0</v>
      </c>
      <c r="G166" s="96"/>
    </row>
    <row r="167" spans="1:7" ht="18" customHeight="1">
      <c r="A167" s="1">
        <v>157</v>
      </c>
      <c r="B167" s="50" t="s">
        <v>551</v>
      </c>
      <c r="C167" s="49" t="s">
        <v>51</v>
      </c>
      <c r="D167" s="30">
        <v>1</v>
      </c>
      <c r="E167" s="30"/>
      <c r="F167" s="15">
        <f t="shared" si="3"/>
        <v>0</v>
      </c>
      <c r="G167" s="96"/>
    </row>
    <row r="168" spans="1:7" ht="18" customHeight="1">
      <c r="A168" s="1">
        <v>158</v>
      </c>
      <c r="B168" s="92" t="s">
        <v>552</v>
      </c>
      <c r="C168" s="49" t="s">
        <v>51</v>
      </c>
      <c r="D168" s="30">
        <v>1</v>
      </c>
      <c r="E168" s="30"/>
      <c r="F168" s="15">
        <f t="shared" si="3"/>
        <v>0</v>
      </c>
      <c r="G168" s="96"/>
    </row>
    <row r="169" spans="1:7" ht="18" customHeight="1">
      <c r="A169" s="1">
        <v>159</v>
      </c>
      <c r="B169" s="92" t="s">
        <v>553</v>
      </c>
      <c r="C169" s="49" t="s">
        <v>51</v>
      </c>
      <c r="D169" s="30">
        <v>1</v>
      </c>
      <c r="E169" s="30"/>
      <c r="F169" s="15">
        <f t="shared" si="3"/>
        <v>0</v>
      </c>
      <c r="G169" s="96"/>
    </row>
    <row r="170" spans="1:7" ht="18" customHeight="1">
      <c r="A170" s="1">
        <v>160</v>
      </c>
      <c r="B170" s="48" t="s">
        <v>554</v>
      </c>
      <c r="C170" s="49" t="s">
        <v>51</v>
      </c>
      <c r="D170" s="30">
        <v>1</v>
      </c>
      <c r="E170" s="30"/>
      <c r="F170" s="15">
        <f t="shared" si="3"/>
        <v>0</v>
      </c>
      <c r="G170" s="96"/>
    </row>
    <row r="171" spans="1:7" ht="18" customHeight="1">
      <c r="A171" s="1">
        <v>161</v>
      </c>
      <c r="B171" s="48" t="s">
        <v>555</v>
      </c>
      <c r="C171" s="49" t="s">
        <v>51</v>
      </c>
      <c r="D171" s="30">
        <v>1</v>
      </c>
      <c r="E171" s="30"/>
      <c r="F171" s="15">
        <f t="shared" si="3"/>
        <v>0</v>
      </c>
      <c r="G171" s="96"/>
    </row>
    <row r="172" spans="1:7" ht="18" customHeight="1">
      <c r="A172" s="1">
        <v>162</v>
      </c>
      <c r="B172" s="48" t="s">
        <v>556</v>
      </c>
      <c r="C172" s="49" t="s">
        <v>51</v>
      </c>
      <c r="D172" s="30">
        <v>1</v>
      </c>
      <c r="E172" s="30"/>
      <c r="F172" s="15">
        <f t="shared" si="3"/>
        <v>0</v>
      </c>
      <c r="G172" s="96"/>
    </row>
    <row r="173" spans="1:7" ht="18" customHeight="1">
      <c r="A173" s="1">
        <v>163</v>
      </c>
      <c r="B173" s="50" t="s">
        <v>557</v>
      </c>
      <c r="C173" s="51" t="s">
        <v>121</v>
      </c>
      <c r="D173" s="30">
        <v>1</v>
      </c>
      <c r="E173" s="30"/>
      <c r="F173" s="15">
        <f t="shared" si="3"/>
        <v>0</v>
      </c>
      <c r="G173" s="96"/>
    </row>
    <row r="174" spans="1:7" ht="18" customHeight="1">
      <c r="A174" s="1">
        <v>164</v>
      </c>
      <c r="B174" s="92" t="s">
        <v>558</v>
      </c>
      <c r="C174" s="49" t="s">
        <v>543</v>
      </c>
      <c r="D174" s="30">
        <v>1</v>
      </c>
      <c r="E174" s="30"/>
      <c r="F174" s="15">
        <f t="shared" si="3"/>
        <v>0</v>
      </c>
      <c r="G174" s="96"/>
    </row>
    <row r="175" spans="1:7" ht="18" customHeight="1">
      <c r="A175" s="1">
        <v>165</v>
      </c>
      <c r="B175" s="50" t="s">
        <v>559</v>
      </c>
      <c r="C175" s="51" t="s">
        <v>51</v>
      </c>
      <c r="D175" s="30">
        <v>1</v>
      </c>
      <c r="E175" s="30"/>
      <c r="F175" s="15">
        <f t="shared" si="3"/>
        <v>0</v>
      </c>
      <c r="G175" s="96"/>
    </row>
    <row r="176" spans="1:7" ht="18" customHeight="1">
      <c r="A176" s="1">
        <v>166</v>
      </c>
      <c r="B176" s="97" t="s">
        <v>560</v>
      </c>
      <c r="C176" s="51" t="s">
        <v>329</v>
      </c>
      <c r="D176" s="30">
        <v>1</v>
      </c>
      <c r="E176" s="30"/>
      <c r="F176" s="15">
        <f t="shared" si="3"/>
        <v>0</v>
      </c>
      <c r="G176" s="96"/>
    </row>
    <row r="177" spans="1:7" ht="18" customHeight="1">
      <c r="A177" s="1">
        <v>167</v>
      </c>
      <c r="B177" s="98" t="s">
        <v>561</v>
      </c>
      <c r="C177" s="99" t="s">
        <v>61</v>
      </c>
      <c r="D177" s="30">
        <v>1</v>
      </c>
      <c r="E177" s="30"/>
      <c r="F177" s="15">
        <f t="shared" si="3"/>
        <v>0</v>
      </c>
      <c r="G177" s="96"/>
    </row>
    <row r="178" spans="1:7" ht="18" customHeight="1">
      <c r="A178" s="1">
        <v>168</v>
      </c>
      <c r="B178" s="89" t="s">
        <v>562</v>
      </c>
      <c r="C178" s="90" t="s">
        <v>61</v>
      </c>
      <c r="D178" s="30">
        <v>1</v>
      </c>
      <c r="E178" s="30"/>
      <c r="F178" s="15">
        <f t="shared" si="3"/>
        <v>0</v>
      </c>
      <c r="G178" s="82"/>
    </row>
    <row r="179" spans="1:7" ht="18" customHeight="1">
      <c r="A179" s="1">
        <v>169</v>
      </c>
      <c r="B179" s="89" t="s">
        <v>563</v>
      </c>
      <c r="C179" s="90" t="s">
        <v>61</v>
      </c>
      <c r="D179" s="30">
        <v>1</v>
      </c>
      <c r="E179" s="30"/>
      <c r="F179" s="15">
        <f t="shared" si="3"/>
        <v>0</v>
      </c>
      <c r="G179" s="82"/>
    </row>
    <row r="180" spans="1:7" ht="18" customHeight="1">
      <c r="A180" s="1">
        <v>170</v>
      </c>
      <c r="B180" s="89" t="s">
        <v>564</v>
      </c>
      <c r="C180" s="90" t="s">
        <v>61</v>
      </c>
      <c r="D180" s="30">
        <v>1</v>
      </c>
      <c r="E180" s="30"/>
      <c r="F180" s="15">
        <f t="shared" si="3"/>
        <v>0</v>
      </c>
      <c r="G180" s="82"/>
    </row>
    <row r="181" spans="1:7" ht="18" customHeight="1">
      <c r="A181" s="1">
        <v>171</v>
      </c>
      <c r="B181" s="100" t="s">
        <v>565</v>
      </c>
      <c r="C181" s="101" t="s">
        <v>121</v>
      </c>
      <c r="D181" s="30">
        <v>1</v>
      </c>
      <c r="E181" s="30"/>
      <c r="F181" s="15">
        <f t="shared" si="3"/>
        <v>0</v>
      </c>
      <c r="G181" s="82"/>
    </row>
    <row r="182" spans="1:7" ht="18" customHeight="1">
      <c r="A182" s="1">
        <v>172</v>
      </c>
      <c r="B182" s="100" t="s">
        <v>566</v>
      </c>
      <c r="C182" s="101" t="s">
        <v>121</v>
      </c>
      <c r="D182" s="30">
        <v>1</v>
      </c>
      <c r="E182" s="30"/>
      <c r="F182" s="15">
        <f t="shared" si="3"/>
        <v>0</v>
      </c>
      <c r="G182" s="82"/>
    </row>
    <row r="183" spans="1:7" ht="18" customHeight="1">
      <c r="A183" s="1">
        <v>173</v>
      </c>
      <c r="B183" s="28" t="s">
        <v>567</v>
      </c>
      <c r="C183" s="40" t="s">
        <v>61</v>
      </c>
      <c r="D183" s="30">
        <v>1</v>
      </c>
      <c r="E183" s="30"/>
      <c r="F183" s="15">
        <f t="shared" si="3"/>
        <v>0</v>
      </c>
    </row>
    <row r="184" spans="1:7" ht="18" customHeight="1">
      <c r="A184" s="1">
        <v>174</v>
      </c>
      <c r="B184" s="28" t="s">
        <v>568</v>
      </c>
      <c r="C184" s="40" t="s">
        <v>61</v>
      </c>
      <c r="D184" s="30">
        <v>1</v>
      </c>
      <c r="E184" s="30"/>
      <c r="F184" s="15">
        <f t="shared" si="3"/>
        <v>0</v>
      </c>
    </row>
    <row r="185" spans="1:7" ht="18" customHeight="1">
      <c r="A185" s="1">
        <v>175</v>
      </c>
      <c r="B185" s="91" t="s">
        <v>569</v>
      </c>
      <c r="C185" s="64" t="s">
        <v>61</v>
      </c>
      <c r="D185" s="30">
        <v>1</v>
      </c>
      <c r="E185" s="30"/>
      <c r="F185" s="15">
        <f t="shared" si="3"/>
        <v>0</v>
      </c>
    </row>
    <row r="186" spans="1:7" ht="18" customHeight="1">
      <c r="A186" s="1">
        <v>176</v>
      </c>
      <c r="B186" s="89" t="s">
        <v>570</v>
      </c>
      <c r="C186" s="90" t="s">
        <v>121</v>
      </c>
      <c r="D186" s="30">
        <v>1</v>
      </c>
      <c r="E186" s="30"/>
      <c r="F186" s="15">
        <f t="shared" si="3"/>
        <v>0</v>
      </c>
      <c r="G186" s="82"/>
    </row>
    <row r="187" spans="1:7" ht="18" customHeight="1">
      <c r="A187" s="1">
        <v>177</v>
      </c>
      <c r="B187" s="89" t="s">
        <v>571</v>
      </c>
      <c r="C187" s="90" t="s">
        <v>121</v>
      </c>
      <c r="D187" s="30">
        <v>1</v>
      </c>
      <c r="E187" s="30"/>
      <c r="F187" s="15">
        <f t="shared" si="3"/>
        <v>0</v>
      </c>
      <c r="G187" s="82"/>
    </row>
    <row r="188" spans="1:7" ht="18" customHeight="1">
      <c r="A188" s="1">
        <v>178</v>
      </c>
      <c r="B188" s="89" t="s">
        <v>572</v>
      </c>
      <c r="C188" s="90" t="s">
        <v>121</v>
      </c>
      <c r="D188" s="30">
        <v>1</v>
      </c>
      <c r="E188" s="30"/>
      <c r="F188" s="15">
        <f t="shared" si="3"/>
        <v>0</v>
      </c>
      <c r="G188" s="82"/>
    </row>
    <row r="189" spans="1:7" ht="18" customHeight="1">
      <c r="A189" s="1">
        <v>179</v>
      </c>
      <c r="B189" s="89" t="s">
        <v>573</v>
      </c>
      <c r="C189" s="90" t="s">
        <v>121</v>
      </c>
      <c r="D189" s="30">
        <v>1</v>
      </c>
      <c r="E189" s="30"/>
      <c r="F189" s="15">
        <f t="shared" si="3"/>
        <v>0</v>
      </c>
      <c r="G189" s="82"/>
    </row>
    <row r="190" spans="1:7" ht="18" customHeight="1">
      <c r="A190" s="1">
        <v>180</v>
      </c>
      <c r="B190" s="89" t="s">
        <v>574</v>
      </c>
      <c r="C190" s="90" t="s">
        <v>121</v>
      </c>
      <c r="D190" s="30">
        <v>1</v>
      </c>
      <c r="E190" s="30"/>
      <c r="F190" s="15">
        <f t="shared" si="3"/>
        <v>0</v>
      </c>
      <c r="G190" s="82"/>
    </row>
    <row r="191" spans="1:7" ht="18" customHeight="1">
      <c r="A191" s="1">
        <v>181</v>
      </c>
      <c r="B191" s="89" t="s">
        <v>575</v>
      </c>
      <c r="C191" s="90" t="s">
        <v>61</v>
      </c>
      <c r="D191" s="30">
        <v>1</v>
      </c>
      <c r="E191" s="30"/>
      <c r="F191" s="15">
        <f t="shared" si="3"/>
        <v>0</v>
      </c>
      <c r="G191" s="82"/>
    </row>
    <row r="192" spans="1:7" ht="18" customHeight="1">
      <c r="A192" s="1">
        <v>182</v>
      </c>
      <c r="B192" s="89" t="s">
        <v>576</v>
      </c>
      <c r="C192" s="90" t="s">
        <v>61</v>
      </c>
      <c r="D192" s="30">
        <v>1</v>
      </c>
      <c r="E192" s="30"/>
      <c r="F192" s="15">
        <f t="shared" si="3"/>
        <v>0</v>
      </c>
      <c r="G192" s="82"/>
    </row>
    <row r="193" spans="1:7" ht="18" customHeight="1">
      <c r="A193" s="1">
        <v>183</v>
      </c>
      <c r="B193" s="89" t="s">
        <v>577</v>
      </c>
      <c r="C193" s="90" t="s">
        <v>61</v>
      </c>
      <c r="D193" s="30">
        <v>1</v>
      </c>
      <c r="E193" s="30"/>
      <c r="F193" s="15">
        <f t="shared" si="3"/>
        <v>0</v>
      </c>
      <c r="G193" s="82"/>
    </row>
    <row r="194" spans="1:7" ht="18" customHeight="1">
      <c r="A194" s="1">
        <v>184</v>
      </c>
      <c r="B194" s="63" t="s">
        <v>578</v>
      </c>
      <c r="C194" s="64" t="s">
        <v>121</v>
      </c>
      <c r="D194" s="30">
        <v>1</v>
      </c>
      <c r="E194" s="30"/>
      <c r="F194" s="15">
        <f t="shared" si="3"/>
        <v>0</v>
      </c>
      <c r="G194" s="82"/>
    </row>
    <row r="195" spans="1:7" ht="18" customHeight="1">
      <c r="A195" s="1">
        <v>185</v>
      </c>
      <c r="B195" s="98" t="s">
        <v>579</v>
      </c>
      <c r="C195" s="99" t="s">
        <v>121</v>
      </c>
      <c r="D195" s="30">
        <v>1</v>
      </c>
      <c r="E195" s="30"/>
      <c r="F195" s="15">
        <f t="shared" si="3"/>
        <v>0</v>
      </c>
      <c r="G195" s="82"/>
    </row>
    <row r="196" spans="1:7" ht="18" customHeight="1">
      <c r="A196" s="1">
        <v>186</v>
      </c>
      <c r="B196" s="102" t="s">
        <v>580</v>
      </c>
      <c r="C196" s="49" t="s">
        <v>20</v>
      </c>
      <c r="D196" s="30">
        <v>1</v>
      </c>
      <c r="E196" s="30"/>
      <c r="F196" s="15">
        <f t="shared" si="3"/>
        <v>0</v>
      </c>
      <c r="G196" s="82"/>
    </row>
    <row r="197" spans="1:7" ht="18" customHeight="1">
      <c r="A197" s="1">
        <v>187</v>
      </c>
      <c r="B197" s="98" t="s">
        <v>581</v>
      </c>
      <c r="C197" s="99" t="s">
        <v>121</v>
      </c>
      <c r="D197" s="30">
        <v>1</v>
      </c>
      <c r="E197" s="30"/>
      <c r="F197" s="15">
        <f t="shared" si="3"/>
        <v>0</v>
      </c>
      <c r="G197" s="82"/>
    </row>
    <row r="198" spans="1:7" ht="18" customHeight="1">
      <c r="A198" s="1">
        <v>188</v>
      </c>
      <c r="B198" s="50" t="s">
        <v>582</v>
      </c>
      <c r="C198" s="51" t="s">
        <v>329</v>
      </c>
      <c r="D198" s="30">
        <v>1</v>
      </c>
      <c r="E198" s="30"/>
      <c r="F198" s="15">
        <f t="shared" si="3"/>
        <v>0</v>
      </c>
      <c r="G198" s="82"/>
    </row>
    <row r="199" spans="1:7" ht="18" customHeight="1">
      <c r="A199" s="1">
        <v>189</v>
      </c>
      <c r="B199" s="50" t="s">
        <v>583</v>
      </c>
      <c r="C199" s="51" t="s">
        <v>515</v>
      </c>
      <c r="D199" s="30">
        <v>1</v>
      </c>
      <c r="E199" s="30"/>
      <c r="F199" s="15">
        <f t="shared" si="3"/>
        <v>0</v>
      </c>
      <c r="G199" s="82"/>
    </row>
    <row r="200" spans="1:7" ht="18" customHeight="1">
      <c r="A200" s="1">
        <v>190</v>
      </c>
      <c r="B200" s="50" t="s">
        <v>584</v>
      </c>
      <c r="C200" s="51" t="s">
        <v>329</v>
      </c>
      <c r="D200" s="30">
        <v>1</v>
      </c>
      <c r="E200" s="30"/>
      <c r="F200" s="15">
        <f t="shared" si="3"/>
        <v>0</v>
      </c>
      <c r="G200" s="82"/>
    </row>
    <row r="201" spans="1:7" ht="18" customHeight="1">
      <c r="A201" s="1">
        <v>191</v>
      </c>
      <c r="B201" s="103" t="s">
        <v>585</v>
      </c>
      <c r="C201" s="104" t="s">
        <v>61</v>
      </c>
      <c r="D201" s="30">
        <v>1</v>
      </c>
      <c r="E201" s="30"/>
      <c r="F201" s="15">
        <f t="shared" si="3"/>
        <v>0</v>
      </c>
      <c r="G201" s="82"/>
    </row>
    <row r="202" spans="1:7" ht="18" customHeight="1">
      <c r="A202" s="1">
        <v>192</v>
      </c>
      <c r="B202" s="63" t="s">
        <v>586</v>
      </c>
      <c r="C202" s="64" t="s">
        <v>329</v>
      </c>
      <c r="D202" s="30">
        <v>1</v>
      </c>
      <c r="E202" s="30"/>
      <c r="F202" s="15">
        <f t="shared" si="3"/>
        <v>0</v>
      </c>
      <c r="G202" s="82"/>
    </row>
    <row r="203" spans="1:7" ht="18" customHeight="1">
      <c r="A203" s="1">
        <v>193</v>
      </c>
      <c r="B203" s="63" t="s">
        <v>587</v>
      </c>
      <c r="C203" s="64" t="s">
        <v>121</v>
      </c>
      <c r="D203" s="30">
        <v>1</v>
      </c>
      <c r="E203" s="30"/>
      <c r="F203" s="15">
        <f t="shared" si="3"/>
        <v>0</v>
      </c>
      <c r="G203" s="82"/>
    </row>
    <row r="204" spans="1:7" ht="18" customHeight="1">
      <c r="A204" s="1">
        <v>194</v>
      </c>
      <c r="B204" s="63" t="s">
        <v>588</v>
      </c>
      <c r="C204" s="64" t="s">
        <v>51</v>
      </c>
      <c r="D204" s="30">
        <v>1</v>
      </c>
      <c r="E204" s="30"/>
      <c r="F204" s="15">
        <f t="shared" ref="F204:F235" si="4">D204*E204</f>
        <v>0</v>
      </c>
      <c r="G204" s="82"/>
    </row>
    <row r="205" spans="1:7" ht="18" customHeight="1">
      <c r="A205" s="1">
        <v>195</v>
      </c>
      <c r="B205" s="63" t="s">
        <v>589</v>
      </c>
      <c r="C205" s="64" t="s">
        <v>329</v>
      </c>
      <c r="D205" s="30">
        <v>1</v>
      </c>
      <c r="E205" s="30"/>
      <c r="F205" s="15">
        <f t="shared" si="4"/>
        <v>0</v>
      </c>
      <c r="G205" s="82"/>
    </row>
    <row r="206" spans="1:7" ht="18" customHeight="1">
      <c r="A206" s="1">
        <v>196</v>
      </c>
      <c r="B206" s="63" t="s">
        <v>590</v>
      </c>
      <c r="C206" s="64" t="s">
        <v>591</v>
      </c>
      <c r="D206" s="30">
        <v>1</v>
      </c>
      <c r="E206" s="30"/>
      <c r="F206" s="15">
        <f t="shared" si="4"/>
        <v>0</v>
      </c>
      <c r="G206" s="82"/>
    </row>
    <row r="207" spans="1:7" ht="18" customHeight="1">
      <c r="A207" s="1">
        <v>197</v>
      </c>
      <c r="B207" s="63" t="s">
        <v>592</v>
      </c>
      <c r="C207" s="64" t="s">
        <v>591</v>
      </c>
      <c r="D207" s="30">
        <v>1</v>
      </c>
      <c r="E207" s="30"/>
      <c r="F207" s="15">
        <f t="shared" si="4"/>
        <v>0</v>
      </c>
      <c r="G207" s="82"/>
    </row>
    <row r="208" spans="1:7" ht="18" customHeight="1">
      <c r="A208" s="1">
        <v>198</v>
      </c>
      <c r="B208" s="63" t="s">
        <v>593</v>
      </c>
      <c r="C208" s="64" t="s">
        <v>591</v>
      </c>
      <c r="D208" s="30">
        <v>1</v>
      </c>
      <c r="E208" s="30"/>
      <c r="F208" s="15">
        <f t="shared" si="4"/>
        <v>0</v>
      </c>
      <c r="G208" s="82"/>
    </row>
    <row r="209" spans="1:7" ht="18" customHeight="1">
      <c r="A209" s="1">
        <v>199</v>
      </c>
      <c r="B209" s="63" t="s">
        <v>594</v>
      </c>
      <c r="C209" s="64" t="s">
        <v>591</v>
      </c>
      <c r="D209" s="30">
        <v>1</v>
      </c>
      <c r="E209" s="30"/>
      <c r="F209" s="15">
        <f t="shared" si="4"/>
        <v>0</v>
      </c>
      <c r="G209" s="82"/>
    </row>
    <row r="210" spans="1:7" ht="18" customHeight="1">
      <c r="A210" s="1">
        <v>200</v>
      </c>
      <c r="B210" s="63" t="s">
        <v>595</v>
      </c>
      <c r="C210" s="64" t="s">
        <v>591</v>
      </c>
      <c r="D210" s="30">
        <v>1</v>
      </c>
      <c r="E210" s="30"/>
      <c r="F210" s="15">
        <f t="shared" si="4"/>
        <v>0</v>
      </c>
      <c r="G210" s="82"/>
    </row>
    <row r="211" spans="1:7" ht="18" customHeight="1">
      <c r="A211" s="1">
        <v>201</v>
      </c>
      <c r="B211" s="63" t="s">
        <v>596</v>
      </c>
      <c r="C211" s="64" t="s">
        <v>591</v>
      </c>
      <c r="D211" s="30">
        <v>1</v>
      </c>
      <c r="E211" s="30"/>
      <c r="F211" s="15">
        <f t="shared" si="4"/>
        <v>0</v>
      </c>
      <c r="G211" s="82"/>
    </row>
    <row r="212" spans="1:7" ht="18" customHeight="1">
      <c r="A212" s="1">
        <v>202</v>
      </c>
      <c r="B212" s="63" t="s">
        <v>597</v>
      </c>
      <c r="C212" s="64" t="s">
        <v>591</v>
      </c>
      <c r="D212" s="30">
        <v>1</v>
      </c>
      <c r="E212" s="30"/>
      <c r="F212" s="15">
        <f t="shared" si="4"/>
        <v>0</v>
      </c>
      <c r="G212" s="82"/>
    </row>
    <row r="213" spans="1:7" ht="18" customHeight="1">
      <c r="A213" s="1">
        <v>203</v>
      </c>
      <c r="B213" s="63" t="s">
        <v>598</v>
      </c>
      <c r="C213" s="64" t="s">
        <v>591</v>
      </c>
      <c r="D213" s="30">
        <v>1</v>
      </c>
      <c r="E213" s="30"/>
      <c r="F213" s="15">
        <f t="shared" si="4"/>
        <v>0</v>
      </c>
      <c r="G213" s="82"/>
    </row>
    <row r="214" spans="1:7" ht="18" customHeight="1">
      <c r="A214" s="1">
        <v>204</v>
      </c>
      <c r="B214" s="93" t="s">
        <v>599</v>
      </c>
      <c r="C214" s="94" t="s">
        <v>543</v>
      </c>
      <c r="D214" s="30">
        <v>1</v>
      </c>
      <c r="E214" s="30"/>
      <c r="F214" s="15">
        <f t="shared" si="4"/>
        <v>0</v>
      </c>
      <c r="G214" s="82"/>
    </row>
    <row r="215" spans="1:7" ht="18" customHeight="1">
      <c r="A215" s="1">
        <v>205</v>
      </c>
      <c r="B215" s="93" t="s">
        <v>600</v>
      </c>
      <c r="C215" s="94" t="s">
        <v>543</v>
      </c>
      <c r="D215" s="30">
        <v>1</v>
      </c>
      <c r="E215" s="30"/>
      <c r="F215" s="15">
        <f t="shared" si="4"/>
        <v>0</v>
      </c>
      <c r="G215" s="82"/>
    </row>
    <row r="216" spans="1:7" ht="18" customHeight="1">
      <c r="A216" s="1">
        <v>206</v>
      </c>
      <c r="B216" s="93" t="s">
        <v>601</v>
      </c>
      <c r="C216" s="94" t="s">
        <v>543</v>
      </c>
      <c r="D216" s="30">
        <v>1</v>
      </c>
      <c r="E216" s="30"/>
      <c r="F216" s="15">
        <f t="shared" si="4"/>
        <v>0</v>
      </c>
      <c r="G216" s="82"/>
    </row>
    <row r="217" spans="1:7" ht="18" customHeight="1">
      <c r="A217" s="1">
        <v>207</v>
      </c>
      <c r="B217" s="63" t="s">
        <v>602</v>
      </c>
      <c r="C217" s="64" t="s">
        <v>278</v>
      </c>
      <c r="D217" s="30">
        <v>1</v>
      </c>
      <c r="E217" s="30"/>
      <c r="F217" s="15">
        <f t="shared" si="4"/>
        <v>0</v>
      </c>
      <c r="G217" s="82"/>
    </row>
    <row r="218" spans="1:7" ht="18" customHeight="1">
      <c r="A218" s="1">
        <v>208</v>
      </c>
      <c r="B218" s="63" t="s">
        <v>603</v>
      </c>
      <c r="C218" s="64" t="s">
        <v>278</v>
      </c>
      <c r="D218" s="30">
        <v>1</v>
      </c>
      <c r="E218" s="30"/>
      <c r="F218" s="15">
        <f t="shared" si="4"/>
        <v>0</v>
      </c>
      <c r="G218" s="82"/>
    </row>
    <row r="219" spans="1:7" ht="18" customHeight="1">
      <c r="A219" s="1">
        <v>209</v>
      </c>
      <c r="B219" s="63" t="s">
        <v>604</v>
      </c>
      <c r="C219" s="105" t="s">
        <v>51</v>
      </c>
      <c r="D219" s="30">
        <v>1</v>
      </c>
      <c r="E219" s="30"/>
      <c r="F219" s="15">
        <f t="shared" si="4"/>
        <v>0</v>
      </c>
      <c r="G219" s="82"/>
    </row>
    <row r="220" spans="1:7" ht="18" customHeight="1">
      <c r="A220" s="1">
        <v>210</v>
      </c>
      <c r="B220" s="63" t="s">
        <v>605</v>
      </c>
      <c r="C220" s="105" t="s">
        <v>51</v>
      </c>
      <c r="D220" s="30">
        <v>1</v>
      </c>
      <c r="E220" s="30"/>
      <c r="F220" s="15">
        <f t="shared" si="4"/>
        <v>0</v>
      </c>
      <c r="G220" s="82"/>
    </row>
    <row r="221" spans="1:7" ht="18" customHeight="1">
      <c r="A221" s="1">
        <v>211</v>
      </c>
      <c r="B221" s="63" t="s">
        <v>606</v>
      </c>
      <c r="C221" s="105" t="s">
        <v>51</v>
      </c>
      <c r="D221" s="30">
        <v>1</v>
      </c>
      <c r="E221" s="30"/>
      <c r="F221" s="15">
        <f t="shared" si="4"/>
        <v>0</v>
      </c>
      <c r="G221" s="82"/>
    </row>
    <row r="222" spans="1:7" ht="18" customHeight="1">
      <c r="A222" s="1">
        <v>212</v>
      </c>
      <c r="B222" s="63" t="s">
        <v>607</v>
      </c>
      <c r="C222" s="105" t="s">
        <v>51</v>
      </c>
      <c r="D222" s="30">
        <v>1</v>
      </c>
      <c r="E222" s="30"/>
      <c r="F222" s="15">
        <f t="shared" si="4"/>
        <v>0</v>
      </c>
      <c r="G222" s="82"/>
    </row>
    <row r="223" spans="1:7" ht="18" customHeight="1">
      <c r="A223" s="1">
        <v>213</v>
      </c>
      <c r="B223" s="63" t="s">
        <v>608</v>
      </c>
      <c r="C223" s="64" t="s">
        <v>278</v>
      </c>
      <c r="D223" s="30">
        <v>1</v>
      </c>
      <c r="E223" s="30"/>
      <c r="F223" s="15">
        <f t="shared" si="4"/>
        <v>0</v>
      </c>
      <c r="G223" s="82"/>
    </row>
    <row r="224" spans="1:7" ht="18" customHeight="1">
      <c r="A224" s="1">
        <v>214</v>
      </c>
      <c r="B224" s="63" t="s">
        <v>609</v>
      </c>
      <c r="C224" s="64" t="s">
        <v>278</v>
      </c>
      <c r="D224" s="30">
        <v>1</v>
      </c>
      <c r="E224" s="30"/>
      <c r="F224" s="15">
        <f t="shared" si="4"/>
        <v>0</v>
      </c>
      <c r="G224" s="82"/>
    </row>
    <row r="225" spans="1:7" ht="18" customHeight="1">
      <c r="A225" s="1">
        <v>215</v>
      </c>
      <c r="B225" s="63" t="s">
        <v>610</v>
      </c>
      <c r="C225" s="64" t="s">
        <v>278</v>
      </c>
      <c r="D225" s="30">
        <v>1</v>
      </c>
      <c r="E225" s="30"/>
      <c r="F225" s="15">
        <f t="shared" si="4"/>
        <v>0</v>
      </c>
      <c r="G225" s="82"/>
    </row>
    <row r="226" spans="1:7" ht="18" customHeight="1">
      <c r="A226" s="1">
        <v>216</v>
      </c>
      <c r="B226" s="89" t="s">
        <v>611</v>
      </c>
      <c r="C226" s="90" t="s">
        <v>121</v>
      </c>
      <c r="D226" s="30">
        <v>1</v>
      </c>
      <c r="E226" s="30"/>
      <c r="F226" s="15">
        <f t="shared" si="4"/>
        <v>0</v>
      </c>
      <c r="G226" s="82"/>
    </row>
    <row r="227" spans="1:7" ht="18" customHeight="1">
      <c r="A227" s="1">
        <v>217</v>
      </c>
      <c r="B227" s="63" t="s">
        <v>612</v>
      </c>
      <c r="C227" s="64" t="s">
        <v>329</v>
      </c>
      <c r="D227" s="30">
        <v>1</v>
      </c>
      <c r="E227" s="30"/>
      <c r="F227" s="15">
        <f t="shared" si="4"/>
        <v>0</v>
      </c>
    </row>
    <row r="228" spans="1:7" ht="18" customHeight="1">
      <c r="A228" s="1">
        <v>218</v>
      </c>
      <c r="B228" s="63" t="s">
        <v>613</v>
      </c>
      <c r="C228" s="64" t="s">
        <v>329</v>
      </c>
      <c r="D228" s="30">
        <v>1</v>
      </c>
      <c r="E228" s="30"/>
      <c r="F228" s="15">
        <f t="shared" si="4"/>
        <v>0</v>
      </c>
    </row>
    <row r="229" spans="1:7" ht="18" customHeight="1">
      <c r="A229" s="1">
        <v>219</v>
      </c>
      <c r="B229" s="63" t="s">
        <v>614</v>
      </c>
      <c r="C229" s="64" t="s">
        <v>329</v>
      </c>
      <c r="D229" s="30">
        <v>1</v>
      </c>
      <c r="E229" s="30"/>
      <c r="F229" s="15">
        <f t="shared" si="4"/>
        <v>0</v>
      </c>
    </row>
    <row r="230" spans="1:7" ht="18" customHeight="1">
      <c r="A230" s="1">
        <v>220</v>
      </c>
      <c r="B230" s="63" t="s">
        <v>615</v>
      </c>
      <c r="C230" s="64" t="s">
        <v>51</v>
      </c>
      <c r="D230" s="30">
        <v>1</v>
      </c>
      <c r="E230" s="30"/>
      <c r="F230" s="15">
        <f t="shared" si="4"/>
        <v>0</v>
      </c>
    </row>
    <row r="231" spans="1:7" ht="18" customHeight="1">
      <c r="A231" s="1">
        <v>221</v>
      </c>
      <c r="B231" s="63" t="s">
        <v>616</v>
      </c>
      <c r="C231" s="64" t="s">
        <v>106</v>
      </c>
      <c r="D231" s="30">
        <v>1</v>
      </c>
      <c r="E231" s="30"/>
      <c r="F231" s="15">
        <f t="shared" si="4"/>
        <v>0</v>
      </c>
    </row>
    <row r="232" spans="1:7" ht="26.25" customHeight="1">
      <c r="A232" s="1">
        <v>222</v>
      </c>
      <c r="B232" s="63" t="s">
        <v>617</v>
      </c>
      <c r="C232" s="64" t="s">
        <v>148</v>
      </c>
      <c r="D232" s="30">
        <v>1</v>
      </c>
      <c r="E232" s="30"/>
      <c r="F232" s="15">
        <f t="shared" si="4"/>
        <v>0</v>
      </c>
    </row>
    <row r="233" spans="1:7" ht="21.75" customHeight="1">
      <c r="A233" s="1">
        <v>223</v>
      </c>
      <c r="B233" s="63" t="s">
        <v>618</v>
      </c>
      <c r="C233" s="64" t="s">
        <v>20</v>
      </c>
      <c r="D233" s="30">
        <v>1</v>
      </c>
      <c r="E233" s="30"/>
      <c r="F233" s="15">
        <f t="shared" si="4"/>
        <v>0</v>
      </c>
    </row>
    <row r="234" spans="1:7" ht="21.75" customHeight="1">
      <c r="A234" s="1">
        <v>224</v>
      </c>
      <c r="B234" s="63" t="s">
        <v>619</v>
      </c>
      <c r="C234" s="64" t="s">
        <v>148</v>
      </c>
      <c r="D234" s="30">
        <v>1</v>
      </c>
      <c r="E234" s="30"/>
      <c r="F234" s="15">
        <f>D234*E234</f>
        <v>0</v>
      </c>
    </row>
    <row r="235" spans="1:7" ht="20.25" customHeight="1" thickBot="1">
      <c r="A235" s="1">
        <v>225</v>
      </c>
      <c r="B235" s="106" t="s">
        <v>620</v>
      </c>
      <c r="C235" s="107" t="s">
        <v>106</v>
      </c>
      <c r="D235" s="108">
        <v>1</v>
      </c>
      <c r="E235" s="108"/>
      <c r="F235" s="109">
        <f t="shared" si="4"/>
        <v>0</v>
      </c>
    </row>
    <row r="236" spans="1:7" ht="15.75" thickBot="1"/>
    <row r="237" spans="1:7" ht="15.75" thickBot="1">
      <c r="B237" s="6" t="s">
        <v>621</v>
      </c>
      <c r="C237" s="110"/>
      <c r="D237" s="111"/>
      <c r="E237" s="111"/>
      <c r="F237" s="111"/>
    </row>
    <row r="238" spans="1:7" ht="18" customHeight="1">
      <c r="A238" s="1">
        <v>1</v>
      </c>
      <c r="B238" s="112" t="s">
        <v>622</v>
      </c>
      <c r="C238" s="113" t="s">
        <v>384</v>
      </c>
      <c r="D238" s="27">
        <v>1</v>
      </c>
      <c r="E238" s="27"/>
      <c r="F238" s="11">
        <f t="shared" ref="F238" si="5">D238*E238</f>
        <v>0</v>
      </c>
    </row>
    <row r="239" spans="1:7" ht="18" customHeight="1">
      <c r="A239" s="1">
        <v>2</v>
      </c>
      <c r="B239" s="114" t="s">
        <v>623</v>
      </c>
      <c r="C239" s="115" t="s">
        <v>384</v>
      </c>
      <c r="D239" s="30">
        <v>1</v>
      </c>
      <c r="E239" s="30"/>
      <c r="F239" s="15">
        <f t="shared" ref="F239:F302" si="6">E239*D239</f>
        <v>0</v>
      </c>
    </row>
    <row r="240" spans="1:7" ht="18" customHeight="1">
      <c r="A240" s="1">
        <v>3</v>
      </c>
      <c r="B240" s="114" t="s">
        <v>624</v>
      </c>
      <c r="C240" s="115" t="s">
        <v>384</v>
      </c>
      <c r="D240" s="30">
        <v>1</v>
      </c>
      <c r="E240" s="30"/>
      <c r="F240" s="15">
        <f t="shared" si="6"/>
        <v>0</v>
      </c>
    </row>
    <row r="241" spans="1:8" ht="18" customHeight="1">
      <c r="A241" s="1">
        <v>4</v>
      </c>
      <c r="B241" s="114" t="s">
        <v>625</v>
      </c>
      <c r="C241" s="115" t="s">
        <v>384</v>
      </c>
      <c r="D241" s="30">
        <v>1</v>
      </c>
      <c r="E241" s="30"/>
      <c r="F241" s="15">
        <f t="shared" si="6"/>
        <v>0</v>
      </c>
    </row>
    <row r="242" spans="1:8" ht="18" customHeight="1">
      <c r="A242" s="1">
        <v>5</v>
      </c>
      <c r="B242" s="116" t="s">
        <v>626</v>
      </c>
      <c r="C242" s="117" t="s">
        <v>384</v>
      </c>
      <c r="D242" s="30">
        <v>1</v>
      </c>
      <c r="E242" s="30"/>
      <c r="F242" s="15">
        <f t="shared" si="6"/>
        <v>0</v>
      </c>
    </row>
    <row r="243" spans="1:8" s="36" customFormat="1" ht="18" customHeight="1">
      <c r="A243" s="1">
        <v>6</v>
      </c>
      <c r="B243" s="118" t="s">
        <v>627</v>
      </c>
      <c r="C243" s="119" t="s">
        <v>384</v>
      </c>
      <c r="D243" s="30">
        <v>1</v>
      </c>
      <c r="E243" s="30"/>
      <c r="F243" s="15">
        <f t="shared" si="6"/>
        <v>0</v>
      </c>
      <c r="G243" s="5"/>
      <c r="H243" s="3"/>
    </row>
    <row r="244" spans="1:8" s="36" customFormat="1" ht="18" customHeight="1">
      <c r="A244" s="1">
        <v>7</v>
      </c>
      <c r="B244" s="114" t="s">
        <v>628</v>
      </c>
      <c r="C244" s="115" t="s">
        <v>384</v>
      </c>
      <c r="D244" s="30">
        <v>1</v>
      </c>
      <c r="E244" s="30"/>
      <c r="F244" s="15">
        <f t="shared" si="6"/>
        <v>0</v>
      </c>
      <c r="G244" s="5"/>
      <c r="H244" s="3"/>
    </row>
    <row r="245" spans="1:8" s="36" customFormat="1" ht="18" customHeight="1">
      <c r="A245" s="1">
        <v>8</v>
      </c>
      <c r="B245" s="114" t="s">
        <v>629</v>
      </c>
      <c r="C245" s="115" t="s">
        <v>384</v>
      </c>
      <c r="D245" s="30">
        <v>1</v>
      </c>
      <c r="E245" s="30"/>
      <c r="F245" s="15">
        <f t="shared" si="6"/>
        <v>0</v>
      </c>
      <c r="G245" s="5"/>
      <c r="H245" s="3"/>
    </row>
    <row r="246" spans="1:8" s="36" customFormat="1" ht="18" customHeight="1">
      <c r="A246" s="1">
        <v>9</v>
      </c>
      <c r="B246" s="114" t="s">
        <v>630</v>
      </c>
      <c r="C246" s="115" t="s">
        <v>384</v>
      </c>
      <c r="D246" s="30">
        <v>1</v>
      </c>
      <c r="E246" s="30"/>
      <c r="F246" s="15">
        <f t="shared" si="6"/>
        <v>0</v>
      </c>
      <c r="G246" s="5"/>
      <c r="H246" s="3"/>
    </row>
    <row r="247" spans="1:8" s="36" customFormat="1" ht="18" customHeight="1">
      <c r="A247" s="1">
        <v>10</v>
      </c>
      <c r="B247" s="114" t="s">
        <v>631</v>
      </c>
      <c r="C247" s="115" t="s">
        <v>384</v>
      </c>
      <c r="D247" s="30">
        <v>1</v>
      </c>
      <c r="E247" s="30"/>
      <c r="F247" s="15">
        <f t="shared" si="6"/>
        <v>0</v>
      </c>
      <c r="G247" s="5"/>
      <c r="H247" s="3"/>
    </row>
    <row r="248" spans="1:8" s="36" customFormat="1" ht="18" customHeight="1">
      <c r="A248" s="1">
        <v>11</v>
      </c>
      <c r="B248" s="114" t="s">
        <v>632</v>
      </c>
      <c r="C248" s="115" t="s">
        <v>384</v>
      </c>
      <c r="D248" s="30">
        <v>1</v>
      </c>
      <c r="E248" s="30"/>
      <c r="F248" s="15">
        <f t="shared" si="6"/>
        <v>0</v>
      </c>
      <c r="G248" s="5"/>
      <c r="H248" s="3"/>
    </row>
    <row r="249" spans="1:8" s="36" customFormat="1" ht="18" customHeight="1">
      <c r="A249" s="1">
        <v>12</v>
      </c>
      <c r="B249" s="114" t="s">
        <v>633</v>
      </c>
      <c r="C249" s="115" t="s">
        <v>384</v>
      </c>
      <c r="D249" s="30">
        <v>1</v>
      </c>
      <c r="E249" s="30"/>
      <c r="F249" s="15">
        <f t="shared" si="6"/>
        <v>0</v>
      </c>
      <c r="G249" s="5"/>
      <c r="H249" s="3"/>
    </row>
    <row r="250" spans="1:8" s="36" customFormat="1" ht="18" customHeight="1">
      <c r="A250" s="1">
        <v>13</v>
      </c>
      <c r="B250" s="114" t="s">
        <v>634</v>
      </c>
      <c r="C250" s="115" t="s">
        <v>384</v>
      </c>
      <c r="D250" s="30">
        <v>1</v>
      </c>
      <c r="E250" s="30"/>
      <c r="F250" s="15">
        <f t="shared" si="6"/>
        <v>0</v>
      </c>
      <c r="G250" s="5"/>
      <c r="H250" s="3"/>
    </row>
    <row r="251" spans="1:8" s="36" customFormat="1" ht="18" customHeight="1">
      <c r="A251" s="1">
        <v>14</v>
      </c>
      <c r="B251" s="114" t="s">
        <v>635</v>
      </c>
      <c r="C251" s="115" t="s">
        <v>384</v>
      </c>
      <c r="D251" s="30">
        <v>1</v>
      </c>
      <c r="E251" s="30"/>
      <c r="F251" s="15">
        <f t="shared" si="6"/>
        <v>0</v>
      </c>
      <c r="G251" s="5"/>
      <c r="H251" s="3"/>
    </row>
    <row r="252" spans="1:8" s="36" customFormat="1" ht="18" customHeight="1">
      <c r="A252" s="1">
        <v>15</v>
      </c>
      <c r="B252" s="116" t="s">
        <v>636</v>
      </c>
      <c r="C252" s="117" t="s">
        <v>384</v>
      </c>
      <c r="D252" s="30">
        <v>1</v>
      </c>
      <c r="E252" s="30"/>
      <c r="F252" s="15">
        <f t="shared" si="6"/>
        <v>0</v>
      </c>
      <c r="G252" s="5"/>
      <c r="H252" s="3"/>
    </row>
    <row r="253" spans="1:8" s="36" customFormat="1" ht="18" customHeight="1">
      <c r="A253" s="1">
        <v>16</v>
      </c>
      <c r="B253" s="116" t="s">
        <v>637</v>
      </c>
      <c r="C253" s="117" t="s">
        <v>384</v>
      </c>
      <c r="D253" s="30">
        <v>1</v>
      </c>
      <c r="E253" s="30"/>
      <c r="F253" s="15">
        <f t="shared" si="6"/>
        <v>0</v>
      </c>
      <c r="G253" s="5"/>
      <c r="H253" s="3"/>
    </row>
    <row r="254" spans="1:8" s="36" customFormat="1" ht="18" customHeight="1">
      <c r="A254" s="1">
        <v>17</v>
      </c>
      <c r="B254" s="116" t="s">
        <v>638</v>
      </c>
      <c r="C254" s="117" t="s">
        <v>384</v>
      </c>
      <c r="D254" s="30">
        <v>1</v>
      </c>
      <c r="E254" s="30"/>
      <c r="F254" s="15">
        <f t="shared" si="6"/>
        <v>0</v>
      </c>
      <c r="G254" s="5"/>
      <c r="H254" s="3"/>
    </row>
    <row r="255" spans="1:8" s="36" customFormat="1" ht="18" customHeight="1">
      <c r="A255" s="1">
        <v>18</v>
      </c>
      <c r="B255" s="116" t="s">
        <v>639</v>
      </c>
      <c r="C255" s="117" t="s">
        <v>384</v>
      </c>
      <c r="D255" s="30">
        <v>1</v>
      </c>
      <c r="E255" s="30"/>
      <c r="F255" s="15">
        <f t="shared" si="6"/>
        <v>0</v>
      </c>
      <c r="G255" s="5"/>
      <c r="H255" s="3"/>
    </row>
    <row r="256" spans="1:8" s="36" customFormat="1" ht="18" customHeight="1">
      <c r="A256" s="1">
        <v>19</v>
      </c>
      <c r="B256" s="116" t="s">
        <v>640</v>
      </c>
      <c r="C256" s="117" t="s">
        <v>384</v>
      </c>
      <c r="D256" s="30">
        <v>1</v>
      </c>
      <c r="E256" s="30"/>
      <c r="F256" s="15">
        <f t="shared" si="6"/>
        <v>0</v>
      </c>
      <c r="G256" s="5"/>
      <c r="H256" s="3"/>
    </row>
    <row r="257" spans="1:8" s="36" customFormat="1" ht="18" customHeight="1">
      <c r="A257" s="1">
        <v>20</v>
      </c>
      <c r="B257" s="116" t="s">
        <v>641</v>
      </c>
      <c r="C257" s="117" t="s">
        <v>384</v>
      </c>
      <c r="D257" s="30">
        <v>1</v>
      </c>
      <c r="E257" s="30"/>
      <c r="F257" s="15">
        <f t="shared" si="6"/>
        <v>0</v>
      </c>
      <c r="G257" s="5"/>
      <c r="H257" s="3"/>
    </row>
    <row r="258" spans="1:8" s="36" customFormat="1" ht="18" customHeight="1">
      <c r="A258" s="1">
        <v>21</v>
      </c>
      <c r="B258" s="120" t="s">
        <v>642</v>
      </c>
      <c r="C258" s="121" t="s">
        <v>384</v>
      </c>
      <c r="D258" s="30">
        <v>1</v>
      </c>
      <c r="E258" s="30"/>
      <c r="F258" s="15">
        <f t="shared" si="6"/>
        <v>0</v>
      </c>
      <c r="G258" s="5"/>
      <c r="H258" s="3"/>
    </row>
    <row r="259" spans="1:8" s="36" customFormat="1" ht="18" customHeight="1">
      <c r="A259" s="1">
        <v>22</v>
      </c>
      <c r="B259" s="120" t="s">
        <v>643</v>
      </c>
      <c r="C259" s="121" t="s">
        <v>644</v>
      </c>
      <c r="D259" s="30">
        <v>1</v>
      </c>
      <c r="E259" s="30"/>
      <c r="F259" s="15">
        <f t="shared" si="6"/>
        <v>0</v>
      </c>
      <c r="G259" s="5"/>
      <c r="H259" s="3"/>
    </row>
    <row r="260" spans="1:8" s="36" customFormat="1" ht="18" customHeight="1">
      <c r="A260" s="1">
        <v>23</v>
      </c>
      <c r="B260" s="120" t="s">
        <v>645</v>
      </c>
      <c r="C260" s="121" t="s">
        <v>384</v>
      </c>
      <c r="D260" s="30">
        <v>1</v>
      </c>
      <c r="E260" s="30"/>
      <c r="F260" s="15">
        <f t="shared" si="6"/>
        <v>0</v>
      </c>
      <c r="G260" s="5"/>
      <c r="H260" s="3"/>
    </row>
    <row r="261" spans="1:8" s="36" customFormat="1" ht="18" customHeight="1">
      <c r="A261" s="1">
        <v>24</v>
      </c>
      <c r="B261" s="116" t="s">
        <v>646</v>
      </c>
      <c r="C261" s="117" t="s">
        <v>384</v>
      </c>
      <c r="D261" s="30">
        <v>1</v>
      </c>
      <c r="E261" s="30"/>
      <c r="F261" s="15">
        <f t="shared" si="6"/>
        <v>0</v>
      </c>
      <c r="G261" s="5"/>
      <c r="H261" s="3"/>
    </row>
    <row r="262" spans="1:8" s="36" customFormat="1" ht="18" customHeight="1">
      <c r="A262" s="1">
        <v>25</v>
      </c>
      <c r="B262" s="116" t="s">
        <v>647</v>
      </c>
      <c r="C262" s="117" t="s">
        <v>384</v>
      </c>
      <c r="D262" s="30">
        <v>1</v>
      </c>
      <c r="E262" s="30"/>
      <c r="F262" s="15">
        <f t="shared" si="6"/>
        <v>0</v>
      </c>
      <c r="G262" s="5"/>
      <c r="H262" s="3"/>
    </row>
    <row r="263" spans="1:8" s="36" customFormat="1" ht="18" customHeight="1">
      <c r="A263" s="1">
        <v>26</v>
      </c>
      <c r="B263" s="116" t="s">
        <v>648</v>
      </c>
      <c r="C263" s="117" t="s">
        <v>384</v>
      </c>
      <c r="D263" s="30">
        <v>1</v>
      </c>
      <c r="E263" s="30"/>
      <c r="F263" s="15">
        <f t="shared" si="6"/>
        <v>0</v>
      </c>
      <c r="G263" s="5"/>
      <c r="H263" s="3"/>
    </row>
    <row r="264" spans="1:8" s="36" customFormat="1" ht="18" customHeight="1">
      <c r="A264" s="1">
        <v>27</v>
      </c>
      <c r="B264" s="116" t="s">
        <v>649</v>
      </c>
      <c r="C264" s="117" t="s">
        <v>384</v>
      </c>
      <c r="D264" s="30">
        <v>1</v>
      </c>
      <c r="E264" s="30"/>
      <c r="F264" s="15">
        <f t="shared" si="6"/>
        <v>0</v>
      </c>
      <c r="G264" s="5"/>
      <c r="H264" s="3"/>
    </row>
    <row r="265" spans="1:8" s="36" customFormat="1" ht="18" customHeight="1">
      <c r="A265" s="1">
        <v>28</v>
      </c>
      <c r="B265" s="118" t="s">
        <v>650</v>
      </c>
      <c r="C265" s="119" t="s">
        <v>384</v>
      </c>
      <c r="D265" s="30">
        <v>1</v>
      </c>
      <c r="E265" s="30"/>
      <c r="F265" s="15">
        <f t="shared" si="6"/>
        <v>0</v>
      </c>
      <c r="G265" s="5"/>
      <c r="H265" s="3"/>
    </row>
    <row r="266" spans="1:8" s="36" customFormat="1" ht="18" customHeight="1">
      <c r="A266" s="1">
        <v>29</v>
      </c>
      <c r="B266" s="122" t="s">
        <v>651</v>
      </c>
      <c r="C266" s="123" t="s">
        <v>384</v>
      </c>
      <c r="D266" s="30">
        <v>1</v>
      </c>
      <c r="E266" s="30"/>
      <c r="F266" s="15">
        <f t="shared" si="6"/>
        <v>0</v>
      </c>
      <c r="G266" s="5"/>
      <c r="H266" s="3"/>
    </row>
    <row r="267" spans="1:8" s="36" customFormat="1" ht="18" customHeight="1">
      <c r="A267" s="1">
        <v>30</v>
      </c>
      <c r="B267" s="124" t="s">
        <v>652</v>
      </c>
      <c r="C267" s="125" t="s">
        <v>384</v>
      </c>
      <c r="D267" s="30">
        <v>1</v>
      </c>
      <c r="E267" s="30"/>
      <c r="F267" s="15">
        <f t="shared" si="6"/>
        <v>0</v>
      </c>
      <c r="G267" s="5"/>
      <c r="H267" s="3"/>
    </row>
    <row r="268" spans="1:8" s="36" customFormat="1" ht="18" customHeight="1">
      <c r="A268" s="1">
        <v>31</v>
      </c>
      <c r="B268" s="122" t="s">
        <v>653</v>
      </c>
      <c r="C268" s="123" t="s">
        <v>384</v>
      </c>
      <c r="D268" s="30">
        <v>1</v>
      </c>
      <c r="E268" s="30"/>
      <c r="F268" s="15">
        <f t="shared" si="6"/>
        <v>0</v>
      </c>
      <c r="G268" s="5"/>
      <c r="H268" s="3"/>
    </row>
    <row r="269" spans="1:8" s="36" customFormat="1" ht="18" customHeight="1">
      <c r="A269" s="1">
        <v>32</v>
      </c>
      <c r="B269" s="122" t="s">
        <v>654</v>
      </c>
      <c r="C269" s="123" t="s">
        <v>384</v>
      </c>
      <c r="D269" s="30">
        <v>1</v>
      </c>
      <c r="E269" s="30"/>
      <c r="F269" s="15">
        <f t="shared" si="6"/>
        <v>0</v>
      </c>
      <c r="G269" s="5"/>
      <c r="H269" s="3"/>
    </row>
    <row r="270" spans="1:8" s="36" customFormat="1" ht="18" customHeight="1">
      <c r="A270" s="1">
        <v>33</v>
      </c>
      <c r="B270" s="122" t="s">
        <v>655</v>
      </c>
      <c r="C270" s="123" t="s">
        <v>384</v>
      </c>
      <c r="D270" s="30">
        <v>1</v>
      </c>
      <c r="E270" s="30"/>
      <c r="F270" s="15">
        <f t="shared" si="6"/>
        <v>0</v>
      </c>
      <c r="G270" s="5"/>
      <c r="H270" s="3"/>
    </row>
    <row r="271" spans="1:8" s="36" customFormat="1" ht="18" customHeight="1">
      <c r="A271" s="1">
        <v>34</v>
      </c>
      <c r="B271" s="118" t="s">
        <v>656</v>
      </c>
      <c r="C271" s="119" t="s">
        <v>384</v>
      </c>
      <c r="D271" s="30">
        <v>1</v>
      </c>
      <c r="E271" s="30"/>
      <c r="F271" s="15">
        <f t="shared" si="6"/>
        <v>0</v>
      </c>
      <c r="G271" s="5"/>
      <c r="H271" s="3"/>
    </row>
    <row r="272" spans="1:8" s="36" customFormat="1" ht="18" customHeight="1">
      <c r="A272" s="1">
        <v>35</v>
      </c>
      <c r="B272" s="118" t="s">
        <v>657</v>
      </c>
      <c r="C272" s="126" t="s">
        <v>384</v>
      </c>
      <c r="D272" s="30">
        <v>1</v>
      </c>
      <c r="E272" s="30"/>
      <c r="F272" s="15">
        <f t="shared" si="6"/>
        <v>0</v>
      </c>
      <c r="G272" s="5"/>
      <c r="H272" s="3"/>
    </row>
    <row r="273" spans="1:8" s="36" customFormat="1" ht="18" customHeight="1">
      <c r="A273" s="1">
        <v>36</v>
      </c>
      <c r="B273" s="114" t="s">
        <v>658</v>
      </c>
      <c r="C273" s="126" t="s">
        <v>384</v>
      </c>
      <c r="D273" s="30">
        <v>1</v>
      </c>
      <c r="E273" s="30"/>
      <c r="F273" s="15">
        <f t="shared" si="6"/>
        <v>0</v>
      </c>
      <c r="G273" s="5"/>
      <c r="H273" s="3"/>
    </row>
    <row r="274" spans="1:8" s="36" customFormat="1" ht="18" customHeight="1">
      <c r="A274" s="1">
        <v>37</v>
      </c>
      <c r="B274" s="114" t="s">
        <v>659</v>
      </c>
      <c r="C274" s="115" t="s">
        <v>384</v>
      </c>
      <c r="D274" s="30">
        <v>1</v>
      </c>
      <c r="E274" s="30"/>
      <c r="F274" s="15">
        <f t="shared" si="6"/>
        <v>0</v>
      </c>
      <c r="G274" s="5"/>
      <c r="H274" s="3"/>
    </row>
    <row r="275" spans="1:8" s="36" customFormat="1" ht="18" customHeight="1">
      <c r="A275" s="1">
        <v>38</v>
      </c>
      <c r="B275" s="116" t="s">
        <v>660</v>
      </c>
      <c r="C275" s="117" t="s">
        <v>384</v>
      </c>
      <c r="D275" s="30">
        <v>1</v>
      </c>
      <c r="E275" s="30"/>
      <c r="F275" s="15">
        <f t="shared" si="6"/>
        <v>0</v>
      </c>
      <c r="G275" s="5"/>
      <c r="H275" s="3"/>
    </row>
    <row r="276" spans="1:8" s="36" customFormat="1" ht="18" customHeight="1">
      <c r="A276" s="1">
        <v>39</v>
      </c>
      <c r="B276" s="116" t="s">
        <v>661</v>
      </c>
      <c r="C276" s="117" t="s">
        <v>384</v>
      </c>
      <c r="D276" s="30">
        <v>1</v>
      </c>
      <c r="E276" s="30"/>
      <c r="F276" s="15">
        <f t="shared" si="6"/>
        <v>0</v>
      </c>
      <c r="G276" s="5"/>
      <c r="H276" s="3"/>
    </row>
    <row r="277" spans="1:8" s="36" customFormat="1" ht="18" customHeight="1">
      <c r="A277" s="1">
        <v>40</v>
      </c>
      <c r="B277" s="116" t="s">
        <v>662</v>
      </c>
      <c r="C277" s="117" t="s">
        <v>384</v>
      </c>
      <c r="D277" s="30">
        <v>1</v>
      </c>
      <c r="E277" s="30"/>
      <c r="F277" s="15">
        <f t="shared" si="6"/>
        <v>0</v>
      </c>
      <c r="G277" s="5"/>
      <c r="H277" s="3"/>
    </row>
    <row r="278" spans="1:8" s="36" customFormat="1" ht="18" customHeight="1">
      <c r="A278" s="1">
        <v>41</v>
      </c>
      <c r="B278" s="114" t="s">
        <v>663</v>
      </c>
      <c r="C278" s="115" t="s">
        <v>384</v>
      </c>
      <c r="D278" s="30">
        <v>1</v>
      </c>
      <c r="E278" s="30"/>
      <c r="F278" s="15">
        <f t="shared" si="6"/>
        <v>0</v>
      </c>
      <c r="G278" s="5"/>
      <c r="H278" s="3"/>
    </row>
    <row r="279" spans="1:8" s="36" customFormat="1" ht="18" customHeight="1">
      <c r="A279" s="1">
        <v>42</v>
      </c>
      <c r="B279" s="122" t="s">
        <v>664</v>
      </c>
      <c r="C279" s="127" t="s">
        <v>384</v>
      </c>
      <c r="D279" s="30">
        <v>1</v>
      </c>
      <c r="E279" s="30"/>
      <c r="F279" s="15">
        <f t="shared" si="6"/>
        <v>0</v>
      </c>
      <c r="G279" s="5"/>
      <c r="H279" s="3"/>
    </row>
    <row r="280" spans="1:8" s="36" customFormat="1" ht="18" customHeight="1">
      <c r="A280" s="1">
        <v>43</v>
      </c>
      <c r="B280" s="122" t="s">
        <v>665</v>
      </c>
      <c r="C280" s="123" t="s">
        <v>384</v>
      </c>
      <c r="D280" s="30">
        <v>1</v>
      </c>
      <c r="E280" s="30"/>
      <c r="F280" s="15">
        <f t="shared" si="6"/>
        <v>0</v>
      </c>
      <c r="G280" s="5"/>
      <c r="H280" s="3"/>
    </row>
    <row r="281" spans="1:8" s="36" customFormat="1" ht="18" customHeight="1">
      <c r="A281" s="1">
        <v>44</v>
      </c>
      <c r="B281" s="122" t="s">
        <v>666</v>
      </c>
      <c r="C281" s="123" t="s">
        <v>384</v>
      </c>
      <c r="D281" s="30">
        <v>1</v>
      </c>
      <c r="E281" s="30"/>
      <c r="F281" s="15">
        <f t="shared" si="6"/>
        <v>0</v>
      </c>
      <c r="G281" s="5"/>
      <c r="H281" s="3"/>
    </row>
    <row r="282" spans="1:8" s="36" customFormat="1" ht="18" customHeight="1">
      <c r="A282" s="1">
        <v>45</v>
      </c>
      <c r="B282" s="122" t="s">
        <v>667</v>
      </c>
      <c r="C282" s="123" t="s">
        <v>384</v>
      </c>
      <c r="D282" s="30">
        <v>1</v>
      </c>
      <c r="E282" s="30"/>
      <c r="F282" s="15">
        <f t="shared" si="6"/>
        <v>0</v>
      </c>
      <c r="G282" s="5"/>
      <c r="H282" s="3"/>
    </row>
    <row r="283" spans="1:8" s="36" customFormat="1" ht="18" customHeight="1">
      <c r="A283" s="1">
        <v>46</v>
      </c>
      <c r="B283" s="116" t="s">
        <v>668</v>
      </c>
      <c r="C283" s="117" t="s">
        <v>384</v>
      </c>
      <c r="D283" s="30">
        <v>1</v>
      </c>
      <c r="E283" s="30"/>
      <c r="F283" s="15">
        <f t="shared" si="6"/>
        <v>0</v>
      </c>
      <c r="G283" s="5"/>
      <c r="H283" s="3"/>
    </row>
    <row r="284" spans="1:8" s="36" customFormat="1" ht="18" customHeight="1">
      <c r="A284" s="1">
        <v>47</v>
      </c>
      <c r="B284" s="128" t="s">
        <v>669</v>
      </c>
      <c r="C284" s="127" t="s">
        <v>384</v>
      </c>
      <c r="D284" s="30">
        <v>1</v>
      </c>
      <c r="E284" s="30"/>
      <c r="F284" s="15">
        <f t="shared" si="6"/>
        <v>0</v>
      </c>
      <c r="G284" s="5"/>
      <c r="H284" s="3"/>
    </row>
    <row r="285" spans="1:8" s="36" customFormat="1" ht="18" customHeight="1">
      <c r="A285" s="1">
        <v>48</v>
      </c>
      <c r="B285" s="128" t="s">
        <v>670</v>
      </c>
      <c r="C285" s="127" t="s">
        <v>384</v>
      </c>
      <c r="D285" s="30">
        <v>1</v>
      </c>
      <c r="E285" s="30"/>
      <c r="F285" s="15">
        <f t="shared" si="6"/>
        <v>0</v>
      </c>
      <c r="G285" s="5"/>
      <c r="H285" s="3"/>
    </row>
    <row r="286" spans="1:8" s="36" customFormat="1" ht="18" customHeight="1">
      <c r="A286" s="1">
        <v>49</v>
      </c>
      <c r="B286" s="116" t="s">
        <v>671</v>
      </c>
      <c r="C286" s="117" t="s">
        <v>384</v>
      </c>
      <c r="D286" s="30">
        <v>1</v>
      </c>
      <c r="E286" s="30"/>
      <c r="F286" s="15">
        <f t="shared" si="6"/>
        <v>0</v>
      </c>
      <c r="G286" s="5"/>
      <c r="H286" s="3"/>
    </row>
    <row r="287" spans="1:8" s="36" customFormat="1" ht="18" customHeight="1">
      <c r="A287" s="1">
        <v>50</v>
      </c>
      <c r="B287" s="118" t="s">
        <v>672</v>
      </c>
      <c r="C287" s="126" t="s">
        <v>384</v>
      </c>
      <c r="D287" s="30">
        <v>1</v>
      </c>
      <c r="E287" s="30"/>
      <c r="F287" s="15">
        <f t="shared" si="6"/>
        <v>0</v>
      </c>
      <c r="G287" s="5"/>
      <c r="H287" s="3"/>
    </row>
    <row r="288" spans="1:8" s="36" customFormat="1" ht="18" customHeight="1">
      <c r="A288" s="1">
        <v>51</v>
      </c>
      <c r="B288" s="114" t="s">
        <v>673</v>
      </c>
      <c r="C288" s="126" t="s">
        <v>384</v>
      </c>
      <c r="D288" s="30">
        <v>1</v>
      </c>
      <c r="E288" s="30"/>
      <c r="F288" s="15">
        <f t="shared" si="6"/>
        <v>0</v>
      </c>
      <c r="G288" s="5"/>
      <c r="H288" s="3"/>
    </row>
    <row r="289" spans="1:8" s="36" customFormat="1" ht="18" customHeight="1">
      <c r="A289" s="1">
        <v>52</v>
      </c>
      <c r="B289" s="114" t="s">
        <v>674</v>
      </c>
      <c r="C289" s="126" t="s">
        <v>384</v>
      </c>
      <c r="D289" s="30">
        <v>1</v>
      </c>
      <c r="E289" s="30"/>
      <c r="F289" s="15">
        <f t="shared" si="6"/>
        <v>0</v>
      </c>
      <c r="G289" s="5"/>
      <c r="H289" s="3"/>
    </row>
    <row r="290" spans="1:8" s="36" customFormat="1" ht="18" customHeight="1">
      <c r="A290" s="1">
        <v>53</v>
      </c>
      <c r="B290" s="118" t="s">
        <v>675</v>
      </c>
      <c r="C290" s="126" t="s">
        <v>384</v>
      </c>
      <c r="D290" s="30">
        <v>1</v>
      </c>
      <c r="E290" s="30"/>
      <c r="F290" s="15">
        <f t="shared" si="6"/>
        <v>0</v>
      </c>
      <c r="G290" s="5"/>
      <c r="H290" s="3"/>
    </row>
    <row r="291" spans="1:8" s="36" customFormat="1" ht="18" customHeight="1">
      <c r="A291" s="1">
        <v>54</v>
      </c>
      <c r="B291" s="114" t="s">
        <v>676</v>
      </c>
      <c r="C291" s="126" t="s">
        <v>384</v>
      </c>
      <c r="D291" s="30">
        <v>1</v>
      </c>
      <c r="E291" s="30"/>
      <c r="F291" s="15">
        <f t="shared" si="6"/>
        <v>0</v>
      </c>
      <c r="G291" s="5"/>
      <c r="H291" s="3"/>
    </row>
    <row r="292" spans="1:8" s="36" customFormat="1" ht="18" customHeight="1">
      <c r="A292" s="1">
        <v>55</v>
      </c>
      <c r="B292" s="122" t="s">
        <v>677</v>
      </c>
      <c r="C292" s="123" t="s">
        <v>384</v>
      </c>
      <c r="D292" s="30">
        <v>1</v>
      </c>
      <c r="E292" s="30"/>
      <c r="F292" s="15">
        <f t="shared" si="6"/>
        <v>0</v>
      </c>
      <c r="G292" s="5"/>
      <c r="H292" s="3"/>
    </row>
    <row r="293" spans="1:8" s="36" customFormat="1" ht="18" customHeight="1">
      <c r="A293" s="1">
        <v>56</v>
      </c>
      <c r="B293" s="122" t="s">
        <v>678</v>
      </c>
      <c r="C293" s="123" t="s">
        <v>384</v>
      </c>
      <c r="D293" s="30">
        <v>1</v>
      </c>
      <c r="E293" s="30"/>
      <c r="F293" s="15">
        <f t="shared" si="6"/>
        <v>0</v>
      </c>
      <c r="G293" s="5"/>
      <c r="H293" s="3"/>
    </row>
    <row r="294" spans="1:8" s="36" customFormat="1" ht="18" customHeight="1">
      <c r="A294" s="1">
        <v>57</v>
      </c>
      <c r="B294" s="118" t="s">
        <v>679</v>
      </c>
      <c r="C294" s="126" t="s">
        <v>384</v>
      </c>
      <c r="D294" s="30">
        <v>1</v>
      </c>
      <c r="E294" s="30"/>
      <c r="F294" s="15">
        <f t="shared" si="6"/>
        <v>0</v>
      </c>
      <c r="G294" s="5"/>
      <c r="H294" s="3"/>
    </row>
    <row r="295" spans="1:8" s="36" customFormat="1" ht="18" customHeight="1">
      <c r="A295" s="1">
        <v>58</v>
      </c>
      <c r="B295" s="114" t="s">
        <v>680</v>
      </c>
      <c r="C295" s="115" t="s">
        <v>384</v>
      </c>
      <c r="D295" s="30">
        <v>1</v>
      </c>
      <c r="E295" s="30"/>
      <c r="F295" s="15">
        <f t="shared" si="6"/>
        <v>0</v>
      </c>
      <c r="G295" s="5"/>
      <c r="H295" s="3"/>
    </row>
    <row r="296" spans="1:8" s="36" customFormat="1" ht="18" customHeight="1">
      <c r="A296" s="1">
        <v>59</v>
      </c>
      <c r="B296" s="114" t="s">
        <v>681</v>
      </c>
      <c r="C296" s="115" t="s">
        <v>384</v>
      </c>
      <c r="D296" s="30">
        <v>1</v>
      </c>
      <c r="E296" s="30"/>
      <c r="F296" s="15">
        <f t="shared" si="6"/>
        <v>0</v>
      </c>
      <c r="G296" s="5"/>
      <c r="H296" s="3"/>
    </row>
    <row r="297" spans="1:8" s="36" customFormat="1" ht="18" customHeight="1">
      <c r="A297" s="1">
        <v>60</v>
      </c>
      <c r="B297" s="129" t="s">
        <v>682</v>
      </c>
      <c r="C297" s="115" t="s">
        <v>384</v>
      </c>
      <c r="D297" s="30">
        <v>1</v>
      </c>
      <c r="E297" s="30"/>
      <c r="F297" s="15">
        <f t="shared" si="6"/>
        <v>0</v>
      </c>
      <c r="G297" s="5"/>
      <c r="H297" s="3"/>
    </row>
    <row r="298" spans="1:8" s="36" customFormat="1" ht="18" customHeight="1">
      <c r="A298" s="1">
        <v>61</v>
      </c>
      <c r="B298" s="130" t="s">
        <v>683</v>
      </c>
      <c r="C298" s="121" t="s">
        <v>384</v>
      </c>
      <c r="D298" s="30">
        <v>1</v>
      </c>
      <c r="E298" s="30"/>
      <c r="F298" s="15">
        <f t="shared" si="6"/>
        <v>0</v>
      </c>
      <c r="G298" s="5"/>
      <c r="H298" s="3"/>
    </row>
    <row r="299" spans="1:8" s="36" customFormat="1" ht="18" customHeight="1">
      <c r="A299" s="1">
        <v>62</v>
      </c>
      <c r="B299" s="130" t="s">
        <v>684</v>
      </c>
      <c r="C299" s="121" t="s">
        <v>384</v>
      </c>
      <c r="D299" s="30">
        <v>1</v>
      </c>
      <c r="E299" s="30"/>
      <c r="F299" s="15">
        <f t="shared" si="6"/>
        <v>0</v>
      </c>
      <c r="G299" s="5"/>
      <c r="H299" s="3"/>
    </row>
    <row r="300" spans="1:8" s="36" customFormat="1" ht="18" customHeight="1">
      <c r="A300" s="1">
        <v>63</v>
      </c>
      <c r="B300" s="130" t="s">
        <v>685</v>
      </c>
      <c r="C300" s="121" t="s">
        <v>384</v>
      </c>
      <c r="D300" s="30">
        <v>1</v>
      </c>
      <c r="E300" s="30"/>
      <c r="F300" s="15">
        <f t="shared" si="6"/>
        <v>0</v>
      </c>
      <c r="G300" s="5"/>
      <c r="H300" s="3"/>
    </row>
    <row r="301" spans="1:8" s="36" customFormat="1" ht="18" customHeight="1">
      <c r="A301" s="1">
        <v>64</v>
      </c>
      <c r="B301" s="120" t="s">
        <v>686</v>
      </c>
      <c r="C301" s="121" t="s">
        <v>384</v>
      </c>
      <c r="D301" s="30">
        <v>1</v>
      </c>
      <c r="E301" s="30"/>
      <c r="F301" s="15">
        <f t="shared" si="6"/>
        <v>0</v>
      </c>
      <c r="G301" s="5"/>
      <c r="H301" s="3"/>
    </row>
    <row r="302" spans="1:8" s="36" customFormat="1" ht="18" customHeight="1">
      <c r="A302" s="1">
        <v>65</v>
      </c>
      <c r="B302" s="131" t="s">
        <v>687</v>
      </c>
      <c r="C302" s="132" t="s">
        <v>384</v>
      </c>
      <c r="D302" s="30">
        <v>1</v>
      </c>
      <c r="E302" s="30"/>
      <c r="F302" s="15">
        <f t="shared" si="6"/>
        <v>0</v>
      </c>
      <c r="G302" s="5"/>
      <c r="H302" s="3"/>
    </row>
    <row r="303" spans="1:8" s="36" customFormat="1" ht="18" customHeight="1">
      <c r="A303" s="1">
        <v>66</v>
      </c>
      <c r="B303" s="120" t="s">
        <v>688</v>
      </c>
      <c r="C303" s="121" t="s">
        <v>384</v>
      </c>
      <c r="D303" s="30">
        <v>1</v>
      </c>
      <c r="E303" s="30"/>
      <c r="F303" s="15">
        <f t="shared" ref="F303:F306" si="7">E303*D303</f>
        <v>0</v>
      </c>
      <c r="G303" s="5"/>
      <c r="H303" s="3"/>
    </row>
    <row r="304" spans="1:8" s="36" customFormat="1" ht="18" customHeight="1">
      <c r="A304" s="1">
        <v>67</v>
      </c>
      <c r="B304" s="120" t="s">
        <v>689</v>
      </c>
      <c r="C304" s="121" t="s">
        <v>384</v>
      </c>
      <c r="D304" s="30">
        <v>1</v>
      </c>
      <c r="E304" s="30"/>
      <c r="F304" s="15">
        <f t="shared" si="7"/>
        <v>0</v>
      </c>
      <c r="G304" s="5"/>
      <c r="H304" s="3"/>
    </row>
    <row r="305" spans="1:8" s="36" customFormat="1" ht="18" customHeight="1">
      <c r="A305" s="1">
        <v>68</v>
      </c>
      <c r="B305" s="120" t="s">
        <v>690</v>
      </c>
      <c r="C305" s="121" t="s">
        <v>644</v>
      </c>
      <c r="D305" s="30">
        <v>1</v>
      </c>
      <c r="E305" s="30"/>
      <c r="F305" s="15">
        <f t="shared" si="7"/>
        <v>0</v>
      </c>
      <c r="G305" s="5"/>
      <c r="H305" s="3"/>
    </row>
    <row r="306" spans="1:8" s="36" customFormat="1" ht="18" customHeight="1">
      <c r="A306" s="1">
        <v>69</v>
      </c>
      <c r="B306" s="116" t="s">
        <v>691</v>
      </c>
      <c r="C306" s="117" t="s">
        <v>384</v>
      </c>
      <c r="D306" s="30">
        <v>1</v>
      </c>
      <c r="E306" s="30"/>
      <c r="F306" s="15">
        <f t="shared" si="7"/>
        <v>0</v>
      </c>
      <c r="G306" s="5"/>
      <c r="H306" s="3"/>
    </row>
    <row r="307" spans="1:8" s="36" customFormat="1" ht="18" customHeight="1" thickBot="1">
      <c r="A307" s="1">
        <v>70</v>
      </c>
      <c r="B307" s="133" t="s">
        <v>692</v>
      </c>
      <c r="C307" s="134" t="s">
        <v>384</v>
      </c>
      <c r="D307" s="33">
        <v>1</v>
      </c>
      <c r="E307" s="33"/>
      <c r="F307" s="20">
        <f>D307*E307</f>
        <v>0</v>
      </c>
      <c r="G307" s="5"/>
      <c r="H307" s="3"/>
    </row>
    <row r="308" spans="1:8" s="36" customFormat="1" ht="21.75" customHeight="1" thickBot="1">
      <c r="A308" s="1"/>
      <c r="B308" s="135" t="s">
        <v>693</v>
      </c>
      <c r="C308" s="136"/>
      <c r="D308" s="137"/>
      <c r="E308" s="137"/>
      <c r="F308" s="137">
        <f>SUM(F3:F307)</f>
        <v>0</v>
      </c>
      <c r="G308" s="5"/>
      <c r="H308" s="3"/>
    </row>
    <row r="309" spans="1:8" s="36" customFormat="1" ht="21.75" customHeight="1" thickBot="1">
      <c r="A309" s="1"/>
      <c r="B309" s="138" t="s">
        <v>694</v>
      </c>
      <c r="C309" s="139">
        <v>0.22</v>
      </c>
      <c r="D309" s="140"/>
      <c r="E309" s="140"/>
      <c r="F309" s="137">
        <f>F308*0.22</f>
        <v>0</v>
      </c>
      <c r="G309" s="5"/>
      <c r="H309" s="3"/>
    </row>
    <row r="310" spans="1:8" s="36" customFormat="1" ht="21.75" customHeight="1" thickBot="1">
      <c r="A310" s="1"/>
      <c r="B310" s="138" t="s">
        <v>695</v>
      </c>
      <c r="C310" s="139"/>
      <c r="D310" s="140"/>
      <c r="E310" s="140"/>
      <c r="F310" s="137">
        <f>F308+F309</f>
        <v>0</v>
      </c>
      <c r="G310" s="5"/>
      <c r="H310" s="3"/>
    </row>
    <row r="311" spans="1:8" s="36" customFormat="1" ht="12.75" customHeight="1">
      <c r="A311" s="1"/>
      <c r="B311" s="3"/>
      <c r="C311" s="3"/>
      <c r="D311" s="4"/>
      <c r="E311" s="4"/>
      <c r="F311" s="4"/>
      <c r="G311" s="5"/>
      <c r="H311" s="3"/>
    </row>
    <row r="312" spans="1:8" s="36" customFormat="1" ht="12.75" customHeight="1">
      <c r="A312" s="1"/>
      <c r="B312" s="3"/>
      <c r="C312" s="3"/>
      <c r="D312" s="4"/>
      <c r="E312" s="4"/>
      <c r="F312" s="4"/>
      <c r="G312" s="5"/>
      <c r="H312" s="3"/>
    </row>
    <row r="313" spans="1:8" s="36" customFormat="1" ht="20.25" customHeight="1">
      <c r="A313" s="1"/>
      <c r="B313" s="3"/>
      <c r="C313" s="3"/>
      <c r="D313" s="4"/>
      <c r="E313" s="4"/>
      <c r="F313" s="4"/>
      <c r="G313" s="5"/>
      <c r="H313" s="3"/>
    </row>
    <row r="314" spans="1:8" s="36" customFormat="1" ht="12.75" customHeight="1">
      <c r="A314" s="1"/>
      <c r="B314" s="3"/>
      <c r="C314" s="3"/>
      <c r="D314" s="4"/>
      <c r="E314" s="4"/>
      <c r="F314" s="4"/>
      <c r="G314" s="5"/>
      <c r="H314" s="3"/>
    </row>
    <row r="315" spans="1:8" s="36" customFormat="1" ht="12.75" customHeight="1">
      <c r="A315" s="1"/>
      <c r="B315" s="3"/>
      <c r="C315" s="3"/>
      <c r="D315" s="4"/>
      <c r="E315" s="4"/>
      <c r="F315" s="4"/>
      <c r="G315" s="5"/>
      <c r="H315" s="3"/>
    </row>
    <row r="316" spans="1:8" s="36" customFormat="1" ht="12.75" customHeight="1">
      <c r="A316" s="1"/>
      <c r="B316" s="3"/>
      <c r="C316" s="3"/>
      <c r="D316" s="4"/>
      <c r="E316" s="4"/>
      <c r="F316" s="4"/>
      <c r="G316" s="5"/>
      <c r="H316" s="3"/>
    </row>
  </sheetData>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2</vt:lpstr>
      <vt:lpstr>cenik sklop 2</vt:lpstr>
      <vt:lpstr>'sklop 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Miha Rihar</cp:lastModifiedBy>
  <cp:lastPrinted>2024-02-01T10:20:07Z</cp:lastPrinted>
  <dcterms:created xsi:type="dcterms:W3CDTF">2024-01-23T07:55:00Z</dcterms:created>
  <dcterms:modified xsi:type="dcterms:W3CDTF">2024-03-08T09:07:58Z</dcterms:modified>
</cp:coreProperties>
</file>